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9195" firstSheet="7" activeTab="12"/>
  </bookViews>
  <sheets>
    <sheet name="география" sheetId="33" r:id="rId1"/>
    <sheet name="обществознание" sheetId="32" r:id="rId2"/>
    <sheet name="история" sheetId="31" r:id="rId3"/>
    <sheet name="биология" sheetId="30" r:id="rId4"/>
    <sheet name="химия" sheetId="29" r:id="rId5"/>
    <sheet name="физика" sheetId="28" r:id="rId6"/>
    <sheet name="информатика" sheetId="27" r:id="rId7"/>
    <sheet name="иностранный язык" sheetId="26" r:id="rId8"/>
    <sheet name="математика" sheetId="24" r:id="rId9"/>
    <sheet name="русский язык" sheetId="22" r:id="rId10"/>
    <sheet name="Инструкция по заполнению" sheetId="25" r:id="rId11"/>
    <sheet name="статистика" sheetId="23" r:id="rId12"/>
    <sheet name="Школа" sheetId="21" r:id="rId1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" i="21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7" i="22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7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8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9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7" i="30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31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32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4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N9" l="1"/>
  <c r="Z4" i="27" l="1"/>
  <c r="C12" i="23" l="1"/>
  <c r="D12"/>
  <c r="E12"/>
  <c r="F12"/>
  <c r="C11"/>
  <c r="D11"/>
  <c r="E11"/>
  <c r="F11"/>
  <c r="C10"/>
  <c r="D10"/>
  <c r="E10"/>
  <c r="F10"/>
  <c r="C9"/>
  <c r="D9"/>
  <c r="E9"/>
  <c r="F9"/>
  <c r="C8"/>
  <c r="D8"/>
  <c r="E8"/>
  <c r="F8"/>
  <c r="C7"/>
  <c r="D7"/>
  <c r="E7"/>
  <c r="F7"/>
  <c r="C6"/>
  <c r="D6"/>
  <c r="E6"/>
  <c r="F6"/>
  <c r="C5"/>
  <c r="D5"/>
  <c r="E5"/>
  <c r="F5"/>
  <c r="C4"/>
  <c r="D4"/>
  <c r="E4"/>
  <c r="F4"/>
  <c r="D3" l="1"/>
  <c r="E3"/>
  <c r="F3"/>
  <c r="F13" s="1"/>
  <c r="AC4" i="33"/>
  <c r="J12" i="23" s="1"/>
  <c r="AB4" i="33"/>
  <c r="I12" i="23" s="1"/>
  <c r="AA4" i="33"/>
  <c r="H12" i="23" s="1"/>
  <c r="Z4" i="33"/>
  <c r="G12" i="23" s="1"/>
  <c r="AC4" i="32"/>
  <c r="J11" i="23" s="1"/>
  <c r="AB4" i="32"/>
  <c r="I11" i="23" s="1"/>
  <c r="AA4" i="32"/>
  <c r="H11" i="23" s="1"/>
  <c r="Z4" i="32"/>
  <c r="G11" i="23" s="1"/>
  <c r="AC4" i="31"/>
  <c r="J10" i="23" s="1"/>
  <c r="AB4" i="31"/>
  <c r="I10" i="23" s="1"/>
  <c r="AA4" i="31"/>
  <c r="H10" i="23" s="1"/>
  <c r="Z4" i="31"/>
  <c r="G10" i="23" s="1"/>
  <c r="AC4" i="30"/>
  <c r="J9" i="23" s="1"/>
  <c r="AB4" i="30"/>
  <c r="I9" i="23" s="1"/>
  <c r="AA4" i="30"/>
  <c r="H9" i="23" s="1"/>
  <c r="Z4" i="30"/>
  <c r="G9" i="23" s="1"/>
  <c r="AC4" i="29"/>
  <c r="J8" i="23" s="1"/>
  <c r="AB4" i="29"/>
  <c r="I8" i="23" s="1"/>
  <c r="AA4" i="29"/>
  <c r="H8" i="23" s="1"/>
  <c r="Z4" i="29"/>
  <c r="G8" i="23" s="1"/>
  <c r="AC4" i="28"/>
  <c r="J7" i="23" s="1"/>
  <c r="AB4" i="28"/>
  <c r="I7" i="23" s="1"/>
  <c r="AA4" i="28"/>
  <c r="H7" i="23" s="1"/>
  <c r="Z4" i="28"/>
  <c r="G7" i="23" s="1"/>
  <c r="AC4" i="27"/>
  <c r="J6" i="23" s="1"/>
  <c r="AB4" i="27"/>
  <c r="I6" i="23" s="1"/>
  <c r="AA4" i="27"/>
  <c r="H6" i="23" s="1"/>
  <c r="G6"/>
  <c r="AC4" i="26"/>
  <c r="J5" i="23" s="1"/>
  <c r="AB4" i="26"/>
  <c r="I5" i="23" s="1"/>
  <c r="AA4" i="26"/>
  <c r="H5" i="23" s="1"/>
  <c r="Z4" i="26"/>
  <c r="G5" i="23" s="1"/>
  <c r="AC4" i="24"/>
  <c r="J4" i="23" s="1"/>
  <c r="AB4" i="24"/>
  <c r="I4" i="23" s="1"/>
  <c r="AA4" i="24"/>
  <c r="H4" i="23" s="1"/>
  <c r="Z4" i="24"/>
  <c r="G4" i="23" s="1"/>
  <c r="AC4" i="22"/>
  <c r="J3" i="23" s="1"/>
  <c r="AB4" i="22"/>
  <c r="I3" i="23" s="1"/>
  <c r="AA4" i="22"/>
  <c r="H3" i="23" s="1"/>
  <c r="Z4" i="22"/>
  <c r="G3" i="23" s="1"/>
  <c r="B12" l="1"/>
  <c r="B11"/>
  <c r="B10"/>
  <c r="B9"/>
  <c r="B8"/>
  <c r="B7"/>
  <c r="B6"/>
  <c r="B5"/>
  <c r="N510" i="33"/>
  <c r="T510" s="1"/>
  <c r="N509"/>
  <c r="T509" s="1"/>
  <c r="N508"/>
  <c r="T508" s="1"/>
  <c r="N507"/>
  <c r="T507" s="1"/>
  <c r="N506"/>
  <c r="T506" s="1"/>
  <c r="N505"/>
  <c r="T505" s="1"/>
  <c r="N504"/>
  <c r="T504" s="1"/>
  <c r="N503"/>
  <c r="T503" s="1"/>
  <c r="N502"/>
  <c r="T502" s="1"/>
  <c r="N501"/>
  <c r="T501" s="1"/>
  <c r="N500"/>
  <c r="T500" s="1"/>
  <c r="N499"/>
  <c r="T499" s="1"/>
  <c r="N498"/>
  <c r="T498" s="1"/>
  <c r="N497"/>
  <c r="T497" s="1"/>
  <c r="N496"/>
  <c r="T496" s="1"/>
  <c r="N495"/>
  <c r="T495" s="1"/>
  <c r="N494"/>
  <c r="T494" s="1"/>
  <c r="N493"/>
  <c r="T493" s="1"/>
  <c r="N492"/>
  <c r="T492" s="1"/>
  <c r="N491"/>
  <c r="T491" s="1"/>
  <c r="N490"/>
  <c r="T490" s="1"/>
  <c r="N489"/>
  <c r="T489" s="1"/>
  <c r="N488"/>
  <c r="T488" s="1"/>
  <c r="N487"/>
  <c r="T487" s="1"/>
  <c r="N486"/>
  <c r="T486" s="1"/>
  <c r="N485"/>
  <c r="T485" s="1"/>
  <c r="N484"/>
  <c r="T484" s="1"/>
  <c r="N483"/>
  <c r="T483" s="1"/>
  <c r="N482"/>
  <c r="T482" s="1"/>
  <c r="N481"/>
  <c r="T481" s="1"/>
  <c r="N480"/>
  <c r="T480" s="1"/>
  <c r="N479"/>
  <c r="T479" s="1"/>
  <c r="N478"/>
  <c r="T478" s="1"/>
  <c r="N477"/>
  <c r="T477" s="1"/>
  <c r="N476"/>
  <c r="T476" s="1"/>
  <c r="N475"/>
  <c r="T475" s="1"/>
  <c r="N474"/>
  <c r="T474" s="1"/>
  <c r="N473"/>
  <c r="T473" s="1"/>
  <c r="N472"/>
  <c r="T472" s="1"/>
  <c r="N471"/>
  <c r="T471" s="1"/>
  <c r="N470"/>
  <c r="T470" s="1"/>
  <c r="N469"/>
  <c r="T469" s="1"/>
  <c r="N468"/>
  <c r="T468" s="1"/>
  <c r="N467"/>
  <c r="T467" s="1"/>
  <c r="N466"/>
  <c r="T466" s="1"/>
  <c r="N465"/>
  <c r="T465" s="1"/>
  <c r="N464"/>
  <c r="T464" s="1"/>
  <c r="N463"/>
  <c r="T463" s="1"/>
  <c r="N462"/>
  <c r="T462" s="1"/>
  <c r="N461"/>
  <c r="T461" s="1"/>
  <c r="N460"/>
  <c r="T460" s="1"/>
  <c r="N459"/>
  <c r="T459" s="1"/>
  <c r="N458"/>
  <c r="T458" s="1"/>
  <c r="N457"/>
  <c r="T457" s="1"/>
  <c r="N456"/>
  <c r="T456" s="1"/>
  <c r="N455"/>
  <c r="T455" s="1"/>
  <c r="N454"/>
  <c r="T454" s="1"/>
  <c r="N453"/>
  <c r="T453" s="1"/>
  <c r="N452"/>
  <c r="T452" s="1"/>
  <c r="N451"/>
  <c r="T451" s="1"/>
  <c r="N450"/>
  <c r="T450" s="1"/>
  <c r="N449"/>
  <c r="T449" s="1"/>
  <c r="N448"/>
  <c r="T448" s="1"/>
  <c r="N447"/>
  <c r="T447" s="1"/>
  <c r="N446"/>
  <c r="T446" s="1"/>
  <c r="N445"/>
  <c r="T445" s="1"/>
  <c r="N444"/>
  <c r="T444" s="1"/>
  <c r="N443"/>
  <c r="T443" s="1"/>
  <c r="N442"/>
  <c r="T442" s="1"/>
  <c r="N441"/>
  <c r="T441" s="1"/>
  <c r="N440"/>
  <c r="T440" s="1"/>
  <c r="N439"/>
  <c r="T439" s="1"/>
  <c r="N438"/>
  <c r="T438" s="1"/>
  <c r="N437"/>
  <c r="T437" s="1"/>
  <c r="N436"/>
  <c r="T436" s="1"/>
  <c r="N435"/>
  <c r="T435" s="1"/>
  <c r="N434"/>
  <c r="T434" s="1"/>
  <c r="N433"/>
  <c r="T433" s="1"/>
  <c r="N432"/>
  <c r="T432" s="1"/>
  <c r="N431"/>
  <c r="T431" s="1"/>
  <c r="N430"/>
  <c r="T430" s="1"/>
  <c r="N429"/>
  <c r="T429" s="1"/>
  <c r="N428"/>
  <c r="T428" s="1"/>
  <c r="N427"/>
  <c r="T427" s="1"/>
  <c r="N426"/>
  <c r="T426" s="1"/>
  <c r="N425"/>
  <c r="T425" s="1"/>
  <c r="N424"/>
  <c r="T424" s="1"/>
  <c r="N423"/>
  <c r="T423" s="1"/>
  <c r="N422"/>
  <c r="T422" s="1"/>
  <c r="N421"/>
  <c r="T421" s="1"/>
  <c r="N420"/>
  <c r="T420" s="1"/>
  <c r="N419"/>
  <c r="T419" s="1"/>
  <c r="N418"/>
  <c r="T418" s="1"/>
  <c r="N417"/>
  <c r="T417" s="1"/>
  <c r="N416"/>
  <c r="T416" s="1"/>
  <c r="N415"/>
  <c r="T415" s="1"/>
  <c r="N414"/>
  <c r="T414" s="1"/>
  <c r="N413"/>
  <c r="T413" s="1"/>
  <c r="N412"/>
  <c r="T412" s="1"/>
  <c r="N411"/>
  <c r="T411" s="1"/>
  <c r="N410"/>
  <c r="T410" s="1"/>
  <c r="N409"/>
  <c r="T409" s="1"/>
  <c r="N408"/>
  <c r="T408" s="1"/>
  <c r="N407"/>
  <c r="T407" s="1"/>
  <c r="N406"/>
  <c r="T406" s="1"/>
  <c r="N405"/>
  <c r="T405" s="1"/>
  <c r="N404"/>
  <c r="T404" s="1"/>
  <c r="N403"/>
  <c r="T403" s="1"/>
  <c r="N402"/>
  <c r="T402" s="1"/>
  <c r="N401"/>
  <c r="T401" s="1"/>
  <c r="N400"/>
  <c r="T400" s="1"/>
  <c r="N399"/>
  <c r="T399" s="1"/>
  <c r="N398"/>
  <c r="T398" s="1"/>
  <c r="N397"/>
  <c r="T397" s="1"/>
  <c r="N396"/>
  <c r="T396" s="1"/>
  <c r="N395"/>
  <c r="T395" s="1"/>
  <c r="N394"/>
  <c r="T394" s="1"/>
  <c r="N393"/>
  <c r="T393" s="1"/>
  <c r="N392"/>
  <c r="T392" s="1"/>
  <c r="N391"/>
  <c r="T391" s="1"/>
  <c r="N390"/>
  <c r="T390" s="1"/>
  <c r="N389"/>
  <c r="T389" s="1"/>
  <c r="N388"/>
  <c r="T388" s="1"/>
  <c r="N387"/>
  <c r="T387" s="1"/>
  <c r="N386"/>
  <c r="T386" s="1"/>
  <c r="N385"/>
  <c r="T385" s="1"/>
  <c r="N384"/>
  <c r="T384" s="1"/>
  <c r="N383"/>
  <c r="T383" s="1"/>
  <c r="N382"/>
  <c r="T382" s="1"/>
  <c r="N381"/>
  <c r="T381" s="1"/>
  <c r="N380"/>
  <c r="T380" s="1"/>
  <c r="N379"/>
  <c r="T379" s="1"/>
  <c r="N378"/>
  <c r="T378" s="1"/>
  <c r="N377"/>
  <c r="T377" s="1"/>
  <c r="N376"/>
  <c r="T376" s="1"/>
  <c r="N375"/>
  <c r="T375" s="1"/>
  <c r="N374"/>
  <c r="T374" s="1"/>
  <c r="N373"/>
  <c r="T373" s="1"/>
  <c r="N372"/>
  <c r="T372" s="1"/>
  <c r="N371"/>
  <c r="T371" s="1"/>
  <c r="N370"/>
  <c r="T370" s="1"/>
  <c r="N369"/>
  <c r="T369" s="1"/>
  <c r="N368"/>
  <c r="T368" s="1"/>
  <c r="N367"/>
  <c r="T367" s="1"/>
  <c r="N366"/>
  <c r="T366" s="1"/>
  <c r="N365"/>
  <c r="T365" s="1"/>
  <c r="N364"/>
  <c r="T364" s="1"/>
  <c r="N363"/>
  <c r="T363" s="1"/>
  <c r="N362"/>
  <c r="T362" s="1"/>
  <c r="N361"/>
  <c r="T361" s="1"/>
  <c r="N360"/>
  <c r="T360" s="1"/>
  <c r="N359"/>
  <c r="T359" s="1"/>
  <c r="N358"/>
  <c r="T358" s="1"/>
  <c r="N357"/>
  <c r="T357" s="1"/>
  <c r="N356"/>
  <c r="T356" s="1"/>
  <c r="N355"/>
  <c r="T355" s="1"/>
  <c r="N354"/>
  <c r="T354" s="1"/>
  <c r="N353"/>
  <c r="T353" s="1"/>
  <c r="N352"/>
  <c r="T352" s="1"/>
  <c r="N351"/>
  <c r="T351" s="1"/>
  <c r="N350"/>
  <c r="T350" s="1"/>
  <c r="N349"/>
  <c r="T349" s="1"/>
  <c r="N348"/>
  <c r="T348" s="1"/>
  <c r="N347"/>
  <c r="T347" s="1"/>
  <c r="N346"/>
  <c r="T346" s="1"/>
  <c r="N345"/>
  <c r="T345" s="1"/>
  <c r="N344"/>
  <c r="T344" s="1"/>
  <c r="N343"/>
  <c r="T343" s="1"/>
  <c r="N342"/>
  <c r="T342" s="1"/>
  <c r="N341"/>
  <c r="T341" s="1"/>
  <c r="N340"/>
  <c r="T340" s="1"/>
  <c r="N339"/>
  <c r="T339" s="1"/>
  <c r="N338"/>
  <c r="T338" s="1"/>
  <c r="N337"/>
  <c r="T337" s="1"/>
  <c r="N336"/>
  <c r="T336" s="1"/>
  <c r="N335"/>
  <c r="T335" s="1"/>
  <c r="N334"/>
  <c r="T334" s="1"/>
  <c r="N333"/>
  <c r="T333" s="1"/>
  <c r="N332"/>
  <c r="T332" s="1"/>
  <c r="N331"/>
  <c r="T331" s="1"/>
  <c r="N330"/>
  <c r="T330" s="1"/>
  <c r="N329"/>
  <c r="T329" s="1"/>
  <c r="N328"/>
  <c r="T328" s="1"/>
  <c r="N327"/>
  <c r="T327" s="1"/>
  <c r="N326"/>
  <c r="T326" s="1"/>
  <c r="N325"/>
  <c r="T325" s="1"/>
  <c r="N324"/>
  <c r="T324" s="1"/>
  <c r="N323"/>
  <c r="T323" s="1"/>
  <c r="N322"/>
  <c r="T322" s="1"/>
  <c r="N321"/>
  <c r="T321" s="1"/>
  <c r="N320"/>
  <c r="T320" s="1"/>
  <c r="N319"/>
  <c r="T319" s="1"/>
  <c r="N318"/>
  <c r="T318" s="1"/>
  <c r="N317"/>
  <c r="T317" s="1"/>
  <c r="N316"/>
  <c r="T316" s="1"/>
  <c r="N315"/>
  <c r="T315" s="1"/>
  <c r="N314"/>
  <c r="T314" s="1"/>
  <c r="N313"/>
  <c r="T313" s="1"/>
  <c r="N312"/>
  <c r="T312" s="1"/>
  <c r="N311"/>
  <c r="T311" s="1"/>
  <c r="N310"/>
  <c r="T310" s="1"/>
  <c r="N309"/>
  <c r="T309" s="1"/>
  <c r="N308"/>
  <c r="T308" s="1"/>
  <c r="N307"/>
  <c r="T307" s="1"/>
  <c r="N306"/>
  <c r="T306" s="1"/>
  <c r="N305"/>
  <c r="T305" s="1"/>
  <c r="N304"/>
  <c r="T304" s="1"/>
  <c r="N303"/>
  <c r="T303" s="1"/>
  <c r="N302"/>
  <c r="T302" s="1"/>
  <c r="N301"/>
  <c r="T301" s="1"/>
  <c r="N300"/>
  <c r="T300" s="1"/>
  <c r="N299"/>
  <c r="T299" s="1"/>
  <c r="N298"/>
  <c r="T298" s="1"/>
  <c r="N297"/>
  <c r="T297" s="1"/>
  <c r="N296"/>
  <c r="T296" s="1"/>
  <c r="N295"/>
  <c r="T295" s="1"/>
  <c r="N294"/>
  <c r="T294" s="1"/>
  <c r="N293"/>
  <c r="T293" s="1"/>
  <c r="N292"/>
  <c r="T292" s="1"/>
  <c r="N291"/>
  <c r="T291" s="1"/>
  <c r="N290"/>
  <c r="T290" s="1"/>
  <c r="N289"/>
  <c r="T289" s="1"/>
  <c r="N288"/>
  <c r="T288" s="1"/>
  <c r="N287"/>
  <c r="T287" s="1"/>
  <c r="N286"/>
  <c r="T286" s="1"/>
  <c r="N285"/>
  <c r="T285" s="1"/>
  <c r="N284"/>
  <c r="T284" s="1"/>
  <c r="N283"/>
  <c r="T283" s="1"/>
  <c r="N282"/>
  <c r="T282" s="1"/>
  <c r="N281"/>
  <c r="T281" s="1"/>
  <c r="N280"/>
  <c r="T280" s="1"/>
  <c r="N279"/>
  <c r="T279" s="1"/>
  <c r="N278"/>
  <c r="T278" s="1"/>
  <c r="N277"/>
  <c r="T277" s="1"/>
  <c r="N276"/>
  <c r="T276" s="1"/>
  <c r="N275"/>
  <c r="T275" s="1"/>
  <c r="N274"/>
  <c r="T274" s="1"/>
  <c r="N273"/>
  <c r="T273" s="1"/>
  <c r="N272"/>
  <c r="T272" s="1"/>
  <c r="N271"/>
  <c r="T271" s="1"/>
  <c r="N270"/>
  <c r="T270" s="1"/>
  <c r="N269"/>
  <c r="T269" s="1"/>
  <c r="N268"/>
  <c r="T268" s="1"/>
  <c r="N267"/>
  <c r="T267" s="1"/>
  <c r="N266"/>
  <c r="T266" s="1"/>
  <c r="N265"/>
  <c r="T265" s="1"/>
  <c r="N264"/>
  <c r="T264" s="1"/>
  <c r="N263"/>
  <c r="T263" s="1"/>
  <c r="N262"/>
  <c r="T262" s="1"/>
  <c r="N261"/>
  <c r="T261" s="1"/>
  <c r="N260"/>
  <c r="T260" s="1"/>
  <c r="N259"/>
  <c r="T259" s="1"/>
  <c r="N258"/>
  <c r="T258" s="1"/>
  <c r="N257"/>
  <c r="T257" s="1"/>
  <c r="N256"/>
  <c r="T256" s="1"/>
  <c r="N255"/>
  <c r="T255" s="1"/>
  <c r="N254"/>
  <c r="T254" s="1"/>
  <c r="N253"/>
  <c r="T253" s="1"/>
  <c r="N252"/>
  <c r="T252" s="1"/>
  <c r="N251"/>
  <c r="T251" s="1"/>
  <c r="N250"/>
  <c r="T250" s="1"/>
  <c r="N249"/>
  <c r="T249" s="1"/>
  <c r="N248"/>
  <c r="T248" s="1"/>
  <c r="N247"/>
  <c r="T247" s="1"/>
  <c r="N246"/>
  <c r="T246" s="1"/>
  <c r="N245"/>
  <c r="T245" s="1"/>
  <c r="N244"/>
  <c r="T244" s="1"/>
  <c r="N243"/>
  <c r="T243" s="1"/>
  <c r="N242"/>
  <c r="T242" s="1"/>
  <c r="N241"/>
  <c r="T241" s="1"/>
  <c r="N240"/>
  <c r="T240" s="1"/>
  <c r="N239"/>
  <c r="T239" s="1"/>
  <c r="N238"/>
  <c r="T238" s="1"/>
  <c r="N237"/>
  <c r="T237" s="1"/>
  <c r="N236"/>
  <c r="T236" s="1"/>
  <c r="N235"/>
  <c r="T235" s="1"/>
  <c r="N234"/>
  <c r="T234" s="1"/>
  <c r="N233"/>
  <c r="T233" s="1"/>
  <c r="N232"/>
  <c r="T232" s="1"/>
  <c r="N231"/>
  <c r="T231" s="1"/>
  <c r="N230"/>
  <c r="T230" s="1"/>
  <c r="N229"/>
  <c r="T229" s="1"/>
  <c r="N228"/>
  <c r="T228" s="1"/>
  <c r="N227"/>
  <c r="T227" s="1"/>
  <c r="N226"/>
  <c r="T226" s="1"/>
  <c r="N225"/>
  <c r="T225" s="1"/>
  <c r="N224"/>
  <c r="T224" s="1"/>
  <c r="N223"/>
  <c r="T223" s="1"/>
  <c r="N222"/>
  <c r="T222" s="1"/>
  <c r="N221"/>
  <c r="T221" s="1"/>
  <c r="N220"/>
  <c r="T220" s="1"/>
  <c r="N219"/>
  <c r="T219" s="1"/>
  <c r="N218"/>
  <c r="T218" s="1"/>
  <c r="N217"/>
  <c r="T217" s="1"/>
  <c r="N216"/>
  <c r="T216" s="1"/>
  <c r="N215"/>
  <c r="T215" s="1"/>
  <c r="N214"/>
  <c r="T214" s="1"/>
  <c r="N213"/>
  <c r="T213" s="1"/>
  <c r="N212"/>
  <c r="T212" s="1"/>
  <c r="N211"/>
  <c r="T211" s="1"/>
  <c r="N210"/>
  <c r="T210" s="1"/>
  <c r="N209"/>
  <c r="T209" s="1"/>
  <c r="N208"/>
  <c r="T208" s="1"/>
  <c r="N207"/>
  <c r="T207" s="1"/>
  <c r="N206"/>
  <c r="T206" s="1"/>
  <c r="N205"/>
  <c r="T205" s="1"/>
  <c r="N204"/>
  <c r="T204" s="1"/>
  <c r="N203"/>
  <c r="T203" s="1"/>
  <c r="N202"/>
  <c r="T202" s="1"/>
  <c r="N201"/>
  <c r="T201" s="1"/>
  <c r="N200"/>
  <c r="T200" s="1"/>
  <c r="N199"/>
  <c r="T199" s="1"/>
  <c r="N198"/>
  <c r="T198" s="1"/>
  <c r="N197"/>
  <c r="T197" s="1"/>
  <c r="N196"/>
  <c r="T196" s="1"/>
  <c r="N195"/>
  <c r="T195" s="1"/>
  <c r="N194"/>
  <c r="T194" s="1"/>
  <c r="N193"/>
  <c r="T193" s="1"/>
  <c r="N192"/>
  <c r="T192" s="1"/>
  <c r="N191"/>
  <c r="T191" s="1"/>
  <c r="N190"/>
  <c r="T190" s="1"/>
  <c r="N189"/>
  <c r="T189" s="1"/>
  <c r="N188"/>
  <c r="T188" s="1"/>
  <c r="N187"/>
  <c r="T187" s="1"/>
  <c r="N186"/>
  <c r="T186" s="1"/>
  <c r="N185"/>
  <c r="T185" s="1"/>
  <c r="N184"/>
  <c r="T184" s="1"/>
  <c r="N183"/>
  <c r="T183" s="1"/>
  <c r="N182"/>
  <c r="T182" s="1"/>
  <c r="N181"/>
  <c r="T181" s="1"/>
  <c r="N180"/>
  <c r="T180" s="1"/>
  <c r="N179"/>
  <c r="T179" s="1"/>
  <c r="N178"/>
  <c r="T178" s="1"/>
  <c r="N177"/>
  <c r="T177" s="1"/>
  <c r="N176"/>
  <c r="T176" s="1"/>
  <c r="N175"/>
  <c r="T175" s="1"/>
  <c r="N174"/>
  <c r="T174" s="1"/>
  <c r="N173"/>
  <c r="T173" s="1"/>
  <c r="N172"/>
  <c r="T172" s="1"/>
  <c r="N171"/>
  <c r="T171" s="1"/>
  <c r="N170"/>
  <c r="T170" s="1"/>
  <c r="N169"/>
  <c r="T169" s="1"/>
  <c r="N168"/>
  <c r="T168" s="1"/>
  <c r="N167"/>
  <c r="T167" s="1"/>
  <c r="N166"/>
  <c r="T166" s="1"/>
  <c r="N165"/>
  <c r="T165" s="1"/>
  <c r="N164"/>
  <c r="T164" s="1"/>
  <c r="N163"/>
  <c r="T163" s="1"/>
  <c r="N162"/>
  <c r="T162" s="1"/>
  <c r="N161"/>
  <c r="T161" s="1"/>
  <c r="N160"/>
  <c r="T160" s="1"/>
  <c r="N159"/>
  <c r="T159" s="1"/>
  <c r="N158"/>
  <c r="T158" s="1"/>
  <c r="N157"/>
  <c r="T157" s="1"/>
  <c r="N156"/>
  <c r="T156" s="1"/>
  <c r="N155"/>
  <c r="T155" s="1"/>
  <c r="N154"/>
  <c r="T154" s="1"/>
  <c r="N153"/>
  <c r="T153" s="1"/>
  <c r="N152"/>
  <c r="T152" s="1"/>
  <c r="N151"/>
  <c r="T151" s="1"/>
  <c r="N150"/>
  <c r="T150" s="1"/>
  <c r="N149"/>
  <c r="T149" s="1"/>
  <c r="N148"/>
  <c r="T148" s="1"/>
  <c r="N147"/>
  <c r="T147" s="1"/>
  <c r="N146"/>
  <c r="T146" s="1"/>
  <c r="N145"/>
  <c r="T145" s="1"/>
  <c r="N144"/>
  <c r="T144" s="1"/>
  <c r="N143"/>
  <c r="T143" s="1"/>
  <c r="N142"/>
  <c r="T142" s="1"/>
  <c r="N141"/>
  <c r="T141" s="1"/>
  <c r="N140"/>
  <c r="T140" s="1"/>
  <c r="N139"/>
  <c r="T139" s="1"/>
  <c r="N138"/>
  <c r="T138" s="1"/>
  <c r="N137"/>
  <c r="T137" s="1"/>
  <c r="N136"/>
  <c r="T136" s="1"/>
  <c r="N135"/>
  <c r="T135" s="1"/>
  <c r="N134"/>
  <c r="T134" s="1"/>
  <c r="N133"/>
  <c r="T133" s="1"/>
  <c r="N132"/>
  <c r="T132" s="1"/>
  <c r="N131"/>
  <c r="T131" s="1"/>
  <c r="N130"/>
  <c r="T130" s="1"/>
  <c r="N129"/>
  <c r="T129" s="1"/>
  <c r="N128"/>
  <c r="T128" s="1"/>
  <c r="N127"/>
  <c r="T127" s="1"/>
  <c r="N126"/>
  <c r="T126" s="1"/>
  <c r="N125"/>
  <c r="T125" s="1"/>
  <c r="N124"/>
  <c r="T124" s="1"/>
  <c r="N123"/>
  <c r="T123" s="1"/>
  <c r="N122"/>
  <c r="T122" s="1"/>
  <c r="N121"/>
  <c r="T121" s="1"/>
  <c r="N120"/>
  <c r="T120" s="1"/>
  <c r="N119"/>
  <c r="T119" s="1"/>
  <c r="N118"/>
  <c r="T118" s="1"/>
  <c r="N117"/>
  <c r="T117" s="1"/>
  <c r="N116"/>
  <c r="T116" s="1"/>
  <c r="N115"/>
  <c r="T115" s="1"/>
  <c r="N114"/>
  <c r="T114" s="1"/>
  <c r="N113"/>
  <c r="T113" s="1"/>
  <c r="N112"/>
  <c r="T112" s="1"/>
  <c r="N111"/>
  <c r="T111" s="1"/>
  <c r="N110"/>
  <c r="T110" s="1"/>
  <c r="N109"/>
  <c r="T109" s="1"/>
  <c r="N108"/>
  <c r="T108" s="1"/>
  <c r="N107"/>
  <c r="T107" s="1"/>
  <c r="N106"/>
  <c r="T106" s="1"/>
  <c r="N105"/>
  <c r="T105" s="1"/>
  <c r="N104"/>
  <c r="T104" s="1"/>
  <c r="N103"/>
  <c r="T103" s="1"/>
  <c r="N102"/>
  <c r="T102" s="1"/>
  <c r="N101"/>
  <c r="T101" s="1"/>
  <c r="N100"/>
  <c r="T100" s="1"/>
  <c r="N99"/>
  <c r="T99" s="1"/>
  <c r="N98"/>
  <c r="T98" s="1"/>
  <c r="N97"/>
  <c r="T97" s="1"/>
  <c r="N96"/>
  <c r="T96" s="1"/>
  <c r="N95"/>
  <c r="T95" s="1"/>
  <c r="N94"/>
  <c r="T94" s="1"/>
  <c r="N93"/>
  <c r="T93" s="1"/>
  <c r="N92"/>
  <c r="T92" s="1"/>
  <c r="N91"/>
  <c r="T91" s="1"/>
  <c r="N90"/>
  <c r="T90" s="1"/>
  <c r="N89"/>
  <c r="T89" s="1"/>
  <c r="N88"/>
  <c r="T88" s="1"/>
  <c r="N87"/>
  <c r="T87" s="1"/>
  <c r="N86"/>
  <c r="T86" s="1"/>
  <c r="N85"/>
  <c r="T85" s="1"/>
  <c r="N84"/>
  <c r="T84" s="1"/>
  <c r="N83"/>
  <c r="T83" s="1"/>
  <c r="N82"/>
  <c r="T82" s="1"/>
  <c r="N81"/>
  <c r="T81" s="1"/>
  <c r="N80"/>
  <c r="T80" s="1"/>
  <c r="N79"/>
  <c r="T79" s="1"/>
  <c r="N78"/>
  <c r="T78" s="1"/>
  <c r="N77"/>
  <c r="T77" s="1"/>
  <c r="N76"/>
  <c r="T76" s="1"/>
  <c r="N75"/>
  <c r="T75" s="1"/>
  <c r="N74"/>
  <c r="T74" s="1"/>
  <c r="N73"/>
  <c r="T73" s="1"/>
  <c r="N72"/>
  <c r="T72" s="1"/>
  <c r="N71"/>
  <c r="T71" s="1"/>
  <c r="N70"/>
  <c r="T70" s="1"/>
  <c r="N69"/>
  <c r="T69" s="1"/>
  <c r="N68"/>
  <c r="T68" s="1"/>
  <c r="N67"/>
  <c r="T67" s="1"/>
  <c r="N66"/>
  <c r="T66" s="1"/>
  <c r="N65"/>
  <c r="T65" s="1"/>
  <c r="N64"/>
  <c r="T64" s="1"/>
  <c r="N63"/>
  <c r="T63" s="1"/>
  <c r="N62"/>
  <c r="T62" s="1"/>
  <c r="N61"/>
  <c r="T61" s="1"/>
  <c r="N60"/>
  <c r="T60" s="1"/>
  <c r="N59"/>
  <c r="T59" s="1"/>
  <c r="N58"/>
  <c r="T58" s="1"/>
  <c r="N57"/>
  <c r="T57" s="1"/>
  <c r="N56"/>
  <c r="T56" s="1"/>
  <c r="N55"/>
  <c r="T55" s="1"/>
  <c r="N54"/>
  <c r="T54" s="1"/>
  <c r="N53"/>
  <c r="T53" s="1"/>
  <c r="N52"/>
  <c r="T52" s="1"/>
  <c r="N51"/>
  <c r="T51" s="1"/>
  <c r="N50"/>
  <c r="T50" s="1"/>
  <c r="N49"/>
  <c r="T49" s="1"/>
  <c r="N48"/>
  <c r="T48" s="1"/>
  <c r="N47"/>
  <c r="T47" s="1"/>
  <c r="N46"/>
  <c r="T46" s="1"/>
  <c r="N45"/>
  <c r="T45" s="1"/>
  <c r="N44"/>
  <c r="T44" s="1"/>
  <c r="N43"/>
  <c r="T43" s="1"/>
  <c r="N42"/>
  <c r="T42" s="1"/>
  <c r="N41"/>
  <c r="T41" s="1"/>
  <c r="N40"/>
  <c r="T40" s="1"/>
  <c r="N39"/>
  <c r="T39" s="1"/>
  <c r="N38"/>
  <c r="T38" s="1"/>
  <c r="N37"/>
  <c r="T37" s="1"/>
  <c r="N36"/>
  <c r="T36" s="1"/>
  <c r="N35"/>
  <c r="T35" s="1"/>
  <c r="N34"/>
  <c r="T34" s="1"/>
  <c r="N33"/>
  <c r="T33" s="1"/>
  <c r="N32"/>
  <c r="T32" s="1"/>
  <c r="N31"/>
  <c r="T31" s="1"/>
  <c r="N30"/>
  <c r="T30" s="1"/>
  <c r="N29"/>
  <c r="T29" s="1"/>
  <c r="N28"/>
  <c r="T28" s="1"/>
  <c r="N27"/>
  <c r="T27" s="1"/>
  <c r="N26"/>
  <c r="T26" s="1"/>
  <c r="N25"/>
  <c r="T25" s="1"/>
  <c r="N24"/>
  <c r="T24" s="1"/>
  <c r="N23"/>
  <c r="T23" s="1"/>
  <c r="N22"/>
  <c r="T22" s="1"/>
  <c r="N21"/>
  <c r="T21" s="1"/>
  <c r="N20"/>
  <c r="T20" s="1"/>
  <c r="N19"/>
  <c r="T19" s="1"/>
  <c r="N18"/>
  <c r="T18" s="1"/>
  <c r="N17"/>
  <c r="T17" s="1"/>
  <c r="N16"/>
  <c r="T16" s="1"/>
  <c r="N15"/>
  <c r="T15" s="1"/>
  <c r="N14"/>
  <c r="T14" s="1"/>
  <c r="N13"/>
  <c r="T13" s="1"/>
  <c r="N12"/>
  <c r="T12" s="1"/>
  <c r="N11"/>
  <c r="T11" s="1"/>
  <c r="N10"/>
  <c r="T10" s="1"/>
  <c r="N9"/>
  <c r="T9" s="1"/>
  <c r="N8"/>
  <c r="T8" s="1"/>
  <c r="N7"/>
  <c r="T7" s="1"/>
  <c r="N6"/>
  <c r="T6" s="1"/>
  <c r="N5"/>
  <c r="T5" s="1"/>
  <c r="N510" i="32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T489" s="1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3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30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T331" s="1"/>
  <c r="N330"/>
  <c r="T330" s="1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T6" s="1"/>
  <c r="N5"/>
  <c r="T5" s="1"/>
  <c r="N510" i="29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8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7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6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B4" i="23"/>
  <c r="A1"/>
  <c r="N510" i="24" l="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8"/>
  <c r="N7"/>
  <c r="N6"/>
  <c r="N5"/>
  <c r="T5" s="1"/>
  <c r="E13" i="23"/>
  <c r="D13"/>
  <c r="C3"/>
  <c r="C13" s="1"/>
  <c r="B3"/>
  <c r="B13" s="1"/>
  <c r="N510" i="22" l="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T6" s="1"/>
  <c r="N5"/>
  <c r="T5" s="1"/>
  <c r="N510" i="21" l="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T16" s="1"/>
  <c r="N15"/>
  <c r="T15" s="1"/>
  <c r="N14"/>
  <c r="T14" s="1"/>
  <c r="N13"/>
  <c r="T13" s="1"/>
  <c r="N12"/>
  <c r="T12" s="1"/>
  <c r="N11"/>
  <c r="T11" s="1"/>
  <c r="N10"/>
  <c r="T10" s="1"/>
  <c r="N9"/>
  <c r="T9" s="1"/>
  <c r="N8"/>
  <c r="T8" s="1"/>
  <c r="N7"/>
  <c r="T7" s="1"/>
  <c r="N6"/>
  <c r="T6" s="1"/>
  <c r="N5"/>
  <c r="T5" s="1"/>
</calcChain>
</file>

<file path=xl/sharedStrings.xml><?xml version="1.0" encoding="utf-8"?>
<sst xmlns="http://schemas.openxmlformats.org/spreadsheetml/2006/main" count="523" uniqueCount="78">
  <si>
    <t>Краткое наименование образовательной организации</t>
  </si>
  <si>
    <t>Стаж педагогической работы</t>
  </si>
  <si>
    <t xml:space="preserve">Образование по диплому </t>
  </si>
  <si>
    <t>Преподаваемый учебный предмет</t>
  </si>
  <si>
    <t>ФИО учителя</t>
  </si>
  <si>
    <t xml:space="preserve">Мониторинг оценки предметных компетенций педагогических работников в ШНОР/ШССУ </t>
  </si>
  <si>
    <t>Нагрузка недельная (час.)</t>
  </si>
  <si>
    <t>нет</t>
  </si>
  <si>
    <t>Наличие документа, устанавливающего квалификационную категорию (высшая, первая) педагогическому работнику (0, 1, 2  балла)</t>
  </si>
  <si>
    <t>Итоговое значение</t>
  </si>
  <si>
    <t>в</t>
  </si>
  <si>
    <t>уц</t>
  </si>
  <si>
    <t xml:space="preserve">Результат экспертной оценки уровня предметной компетенции учителя муниципальным сообществом </t>
  </si>
  <si>
    <t xml:space="preserve">уровень (0, 1, 2 балла) </t>
  </si>
  <si>
    <t>предметные дефициты (перечень)</t>
  </si>
  <si>
    <t xml:space="preserve">Тестовая оценка уровня предметной компетенции учителя в ИРО (непосредственно тестированием, КПК и др.) </t>
  </si>
  <si>
    <t xml:space="preserve">уровень (0, 1, 2 балла или "нет") </t>
  </si>
  <si>
    <t>Наличие удостоверения о повышении квалификации ИРО/профессиональной переподготовке в течение 1 года (0, 1 балла)</t>
  </si>
  <si>
    <t>Уровни</t>
  </si>
  <si>
    <t>русский язык</t>
  </si>
  <si>
    <t>математика</t>
  </si>
  <si>
    <t>иностранный язык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</si>
  <si>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</si>
  <si>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</si>
  <si>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</si>
  <si>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</si>
  <si>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</si>
  <si>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</si>
  <si>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</si>
  <si>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Всего учителей по предмету</t>
  </si>
  <si>
    <t>1. Заполните данные по предмету</t>
  </si>
  <si>
    <t>Всего</t>
  </si>
  <si>
    <t>Количество педагогов, преподающих предмет</t>
  </si>
  <si>
    <t>Уровни предметных компетенций</t>
  </si>
  <si>
    <t>Преподаваемые учебные предметы</t>
  </si>
  <si>
    <t>из них A</t>
  </si>
  <si>
    <t>из них B</t>
  </si>
  <si>
    <t>из них C</t>
  </si>
  <si>
    <t>из них D</t>
  </si>
  <si>
    <t>% A</t>
  </si>
  <si>
    <t>% B</t>
  </si>
  <si>
    <t>% C</t>
  </si>
  <si>
    <t>% D</t>
  </si>
  <si>
    <t>4. Скопируйте данные по предмету в лист Школа</t>
  </si>
  <si>
    <t>Количество педагогов с  уровнем предметных компетенций А</t>
  </si>
  <si>
    <t>Доля педагогов с  уровнем предметных компетенций А</t>
  </si>
  <si>
    <t>Количество педагогов с  уровнем предметных компетенций В</t>
  </si>
  <si>
    <t>Количество педагогов с  уровнем предметных компетенций С</t>
  </si>
  <si>
    <t>Количество педагогов с  уровнем предметных компетенций D</t>
  </si>
  <si>
    <t>Доля педагогов с  уровнем предметных компетенций B</t>
  </si>
  <si>
    <t>Доля педагогов с  уровнем предметных компетенций C</t>
  </si>
  <si>
    <t>Доля педагогов с  уровнем предметных компетенций D</t>
  </si>
  <si>
    <t>3. Данные об уровнях предметных дефицитов по предмету в таблице на листе Статистика заполняются автоматически</t>
  </si>
  <si>
    <t>2. Заполните ячейки, залитые желтым: U4;V4;W4;Х4;Y4;</t>
  </si>
  <si>
    <t>при этом ячейки Z4;AA4;AВ4;AC4; заполнятся автоматически</t>
  </si>
  <si>
    <t>Учитель преподает предмет на углубленном уровне в 5-11 классах или группах за 1 календарный год  (1, 2 балла или "нет")</t>
  </si>
  <si>
    <t>МБОУООШ№19</t>
  </si>
  <si>
    <t>Сырорыбова Юлия Сергеевна</t>
  </si>
  <si>
    <t xml:space="preserve">высшее, Армавирская государственная педагогическая академия, Педагогическое образование </t>
  </si>
  <si>
    <t>общестовзнание</t>
  </si>
  <si>
    <t>Ходунова Ирина Владимировна</t>
  </si>
  <si>
    <t xml:space="preserve">высшее,  Армавирская государственная педагогическая академия, Педагогическое образование </t>
  </si>
  <si>
    <t>подготовка участников предметных олимпиад</t>
  </si>
  <si>
    <t>Юдина Нина Александровна</t>
  </si>
  <si>
    <t>высшее, Южный федеральный университет, учитель химии</t>
  </si>
  <si>
    <t>Бирина Наталья Владимировна</t>
  </si>
  <si>
    <t>высшее, Армавирский государственный педагогический университет, учитель математики, информатики</t>
  </si>
  <si>
    <t>немецкий язык</t>
  </si>
  <si>
    <t>Митехина Яна Николаевна</t>
  </si>
  <si>
    <t>высшее, Алтайская государственная педагогическая академия, учитель немецкого языка</t>
  </si>
  <si>
    <t>Зуева Наталья Михайловна</t>
  </si>
  <si>
    <t>высшее, Армавирский государственный педагогический институт, учитель математики</t>
  </si>
  <si>
    <t>Мартыненко Ирина Александровна</t>
  </si>
  <si>
    <t>Топычканова Оксана Алексеевна</t>
  </si>
  <si>
    <t>высшее, Армавирский государственный педагогический институт, учитель русского языка и литературы</t>
  </si>
  <si>
    <t>подготовка к ОГЭ, ЕГЭ. Подготовка к олимпиадам, решение задач повышенного уровня</t>
  </si>
  <si>
    <t>подготовка к олимпиадам</t>
  </si>
  <si>
    <t>подготовка участников предметных олимпиад, решение задач повышенного уровня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</si>
</sst>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Fill="1"/>
    <xf numFmtId="2" fontId="4" fillId="0" borderId="1" xfId="0" applyNumberFormat="1" applyFont="1" applyBorder="1"/>
    <xf numFmtId="0" fontId="5" fillId="0" borderId="0" xfId="0" applyFont="1" applyProtection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5" fillId="0" borderId="0" xfId="0" applyFont="1" applyFill="1" applyBorder="1" applyProtection="1"/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Protection="1">
      <protection locked="0"/>
    </xf>
    <xf numFmtId="2" fontId="4" fillId="0" borderId="5" xfId="0" applyNumberFormat="1" applyFont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0" fillId="0" borderId="0" xfId="0" applyNumberFormat="1" applyProtection="1"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0" fillId="0" borderId="1" xfId="0" applyNumberFormat="1" applyBorder="1" applyProtection="1"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0" xfId="0" applyFont="1"/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0" xfId="0" applyAlignment="1">
      <alignment textRotation="9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Alignment="1"/>
    <xf numFmtId="0" fontId="0" fillId="0" borderId="1" xfId="0" applyBorder="1" applyAlignment="1"/>
    <xf numFmtId="0" fontId="0" fillId="4" borderId="1" xfId="0" applyFill="1" applyBorder="1"/>
    <xf numFmtId="0" fontId="0" fillId="0" borderId="3" xfId="0" applyBorder="1"/>
    <xf numFmtId="0" fontId="0" fillId="3" borderId="10" xfId="0" applyFill="1" applyBorder="1"/>
    <xf numFmtId="0" fontId="0" fillId="3" borderId="11" xfId="0" applyFill="1" applyBorder="1"/>
    <xf numFmtId="0" fontId="0" fillId="5" borderId="2" xfId="0" applyFill="1" applyBorder="1"/>
    <xf numFmtId="0" fontId="0" fillId="5" borderId="11" xfId="0" applyFill="1" applyBorder="1"/>
    <xf numFmtId="0" fontId="0" fillId="5" borderId="2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textRotation="90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4" borderId="0" xfId="0" applyFill="1"/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Fill="1" applyProtection="1">
      <protection locked="0"/>
    </xf>
    <xf numFmtId="0" fontId="0" fillId="0" borderId="0" xfId="0" applyFill="1" applyProtection="1"/>
    <xf numFmtId="0" fontId="0" fillId="0" borderId="0" xfId="0" applyProtection="1"/>
    <xf numFmtId="0" fontId="3" fillId="0" borderId="2" xfId="0" applyFont="1" applyFill="1" applyBorder="1" applyAlignment="1" applyProtection="1">
      <alignment horizontal="center" vertical="top" wrapText="1"/>
    </xf>
    <xf numFmtId="0" fontId="0" fillId="0" borderId="0" xfId="0" applyAlignment="1" applyProtection="1">
      <alignment vertical="top"/>
    </xf>
    <xf numFmtId="0" fontId="3" fillId="0" borderId="5" xfId="0" applyFont="1" applyFill="1" applyBorder="1" applyAlignment="1" applyProtection="1">
      <alignment horizontal="center" vertical="top" wrapText="1"/>
    </xf>
    <xf numFmtId="2" fontId="4" fillId="0" borderId="5" xfId="0" applyNumberFormat="1" applyFont="1" applyBorder="1" applyProtection="1"/>
    <xf numFmtId="2" fontId="4" fillId="0" borderId="1" xfId="0" applyNumberFormat="1" applyFont="1" applyBorder="1" applyProtection="1"/>
    <xf numFmtId="0" fontId="0" fillId="3" borderId="10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5" borderId="11" xfId="0" applyFill="1" applyBorder="1" applyProtection="1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A5" sqref="A5:F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0</v>
      </c>
      <c r="X4" s="45">
        <v>1</v>
      </c>
      <c r="Y4" s="45">
        <v>0</v>
      </c>
      <c r="Z4" s="47">
        <f>V4*100/U4</f>
        <v>0</v>
      </c>
      <c r="AA4" s="47">
        <f>W4*100/U4</f>
        <v>0</v>
      </c>
      <c r="AB4" s="47">
        <f>X4*100/U4</f>
        <v>100</v>
      </c>
      <c r="AC4" s="47">
        <f>Y4*100/U4</f>
        <v>0</v>
      </c>
    </row>
    <row r="5" spans="1:29" ht="120">
      <c r="A5" s="77" t="s">
        <v>28</v>
      </c>
      <c r="B5" s="77" t="s">
        <v>56</v>
      </c>
      <c r="C5" s="77" t="s">
        <v>57</v>
      </c>
      <c r="D5" s="77" t="s">
        <v>58</v>
      </c>
      <c r="E5" s="77">
        <v>7</v>
      </c>
      <c r="F5" s="77">
        <v>8</v>
      </c>
      <c r="G5" s="6">
        <v>2</v>
      </c>
      <c r="H5" s="16"/>
      <c r="I5" s="6" t="s">
        <v>7</v>
      </c>
      <c r="J5" s="16"/>
      <c r="K5" s="10">
        <v>1</v>
      </c>
      <c r="L5" s="10">
        <v>0</v>
      </c>
      <c r="M5" s="10" t="s">
        <v>7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>IF(AND(N6&gt;=0,N6&lt;=0.4),"A",IF(AND(N6&gt;=0.41,N6&lt;=0.9),"B",IF(AND(N6&gt;=1,N6&lt;=1.7),"C",D)))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>IF(AND(N7&gt;=0,N7&lt;=0.4),"A",IF(AND(N7&gt;=0.41,N7&lt;=0.9),"B",IF(AND(N7&gt;=1,N7&lt;=1.7),"C",D)))</f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>IF(AND(N8&gt;=0,N8&lt;=0.4),"A",IF(AND(N8&gt;=0.41,N8&lt;=0.9),"B",IF(AND(N8&gt;=1,N8&lt;=1.7),"C",D)))</f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>IF(AND(N9&gt;=0,N9&lt;=0.4),"A",IF(AND(N9&gt;=0.41,N9&lt;=0.9),"B",IF(AND(N9&gt;=1,N9&lt;=1.7),"C",D)))</f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>IF(AND(N10&gt;=0,N10&lt;=0.4),"A",IF(AND(N10&gt;=0.41,N10&lt;=0.9),"B",IF(AND(N10&gt;=1,N10&lt;=1.7),"C",D)))</f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>IF(AND(N11&gt;=0,N11&lt;=0.4),"A",IF(AND(N11&gt;=0.41,N11&lt;=0.9),"B",IF(AND(N11&gt;=1,N11&lt;=1.7),"C",D)))</f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>IF(AND(N12&gt;=0,N12&lt;=0.4),"A",IF(AND(N12&gt;=0.41,N12&lt;=0.9),"B",IF(AND(N12&gt;=1,N12&lt;=1.7),"C",D)))</f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>IF(AND(N13&gt;=0,N13&lt;=0.4),"A",IF(AND(N13&gt;=0.41,N13&lt;=0.9),"B",IF(AND(N13&gt;=1,N13&lt;=1.7),"C",D)))</f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>IF(AND(N14&gt;=0,N14&lt;=0.4),"A",IF(AND(N14&gt;=0.41,N14&lt;=0.9),"B",IF(AND(N14&gt;=1,N14&lt;=1.7),"C",D)))</f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>IF(AND(N15&gt;=0,N15&lt;=0.4),"A",IF(AND(N15&gt;=0.41,N15&lt;=0.9),"B",IF(AND(N15&gt;=1,N15&lt;=1.7),"C",D)))</f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>IF(AND(N16&gt;=0,N16&lt;=0.4),"A",IF(AND(N16&gt;=0.41,N16&lt;=0.9),"B",IF(AND(N16&gt;=1,N16&lt;=1.7),"C",D)))</f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>IF(AND(N17&gt;=0,N17&lt;=0.4),"A",IF(AND(N17&gt;=0.41,N17&lt;=0.9),"B",IF(AND(N17&gt;=1,N17&lt;=1.7),"C",D)))</f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>IF(AND(N18&gt;=0,N18&lt;=0.4),"A",IF(AND(N18&gt;=0.41,N18&lt;=0.9),"B",IF(AND(N18&gt;=1,N18&lt;=1.7),"C",D)))</f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>IF(AND(N19&gt;=0,N19&lt;=0.4),"A",IF(AND(N19&gt;=0.41,N19&lt;=0.9),"B",IF(AND(N19&gt;=1,N19&lt;=1.7),"C",D)))</f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>IF(AND(N20&gt;=0,N20&lt;=0.4),"A",IF(AND(N20&gt;=0.41,N20&lt;=0.9),"B",IF(AND(N20&gt;=1,N20&lt;=1.7),"C",D)))</f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>IF(AND(N21&gt;=0,N21&lt;=0.4),"A",IF(AND(N21&gt;=0.41,N21&lt;=0.9),"B",IF(AND(N21&gt;=1,N21&lt;=1.7),"C",D)))</f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>IF(AND(N22&gt;=0,N22&lt;=0.4),"A",IF(AND(N22&gt;=0.41,N22&lt;=0.9),"B",IF(AND(N22&gt;=1,N22&lt;=1.7),"C",D)))</f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>IF(AND(N23&gt;=0,N23&lt;=0.4),"A",IF(AND(N23&gt;=0.41,N23&lt;=0.9),"B",IF(AND(N23&gt;=1,N23&lt;=1.7),"C",D)))</f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>IF(AND(N24&gt;=0,N24&lt;=0.4),"A",IF(AND(N24&gt;=0.41,N24&lt;=0.9),"B",IF(AND(N24&gt;=1,N24&lt;=1.7),"C",D)))</f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>IF(AND(N25&gt;=0,N25&lt;=0.4),"A",IF(AND(N25&gt;=0.41,N25&lt;=0.9),"B",IF(AND(N25&gt;=1,N25&lt;=1.7),"C",D)))</f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>IF(AND(N26&gt;=0,N26&lt;=0.4),"A",IF(AND(N26&gt;=0.41,N26&lt;=0.9),"B",IF(AND(N26&gt;=1,N26&lt;=1.7),"C",D)))</f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>IF(AND(N27&gt;=0,N27&lt;=0.4),"A",IF(AND(N27&gt;=0.41,N27&lt;=0.9),"B",IF(AND(N27&gt;=1,N27&lt;=1.7),"C",D)))</f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>IF(AND(N28&gt;=0,N28&lt;=0.4),"A",IF(AND(N28&gt;=0.41,N28&lt;=0.9),"B",IF(AND(N28&gt;=1,N28&lt;=1.7),"C",D)))</f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>IF(AND(N29&gt;=0,N29&lt;=0.4),"A",IF(AND(N29&gt;=0.41,N29&lt;=0.9),"B",IF(AND(N29&gt;=1,N29&lt;=1.7),"C",D)))</f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>IF(AND(N30&gt;=0,N30&lt;=0.4),"A",IF(AND(N30&gt;=0.41,N30&lt;=0.9),"B",IF(AND(N30&gt;=1,N30&lt;=1.7),"C",D)))</f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>IF(AND(N31&gt;=0,N31&lt;=0.4),"A",IF(AND(N31&gt;=0.41,N31&lt;=0.9),"B",IF(AND(N31&gt;=1,N31&lt;=1.7),"C",D)))</f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>IF(AND(N32&gt;=0,N32&lt;=0.4),"A",IF(AND(N32&gt;=0.41,N32&lt;=0.9),"B",IF(AND(N32&gt;=1,N32&lt;=1.7),"C",D)))</f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>IF(AND(N33&gt;=0,N33&lt;=0.4),"A",IF(AND(N33&gt;=0.41,N33&lt;=0.9),"B",IF(AND(N33&gt;=1,N33&lt;=1.7),"C",D)))</f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>IF(AND(N34&gt;=0,N34&lt;=0.4),"A",IF(AND(N34&gt;=0.41,N34&lt;=0.9),"B",IF(AND(N34&gt;=1,N34&lt;=1.7),"C",D)))</f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>IF(AND(N35&gt;=0,N35&lt;=0.4),"A",IF(AND(N35&gt;=0.41,N35&lt;=0.9),"B",IF(AND(N35&gt;=1,N35&lt;=1.7),"C",D)))</f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>IF(AND(N36&gt;=0,N36&lt;=0.4),"A",IF(AND(N36&gt;=0.41,N36&lt;=0.9),"B",IF(AND(N36&gt;=1,N36&lt;=1.7),"C",D)))</f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>IF(AND(N37&gt;=0,N37&lt;=0.4),"A",IF(AND(N37&gt;=0.41,N37&lt;=0.9),"B",IF(AND(N37&gt;=1,N37&lt;=1.7),"C",D)))</f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>IF(AND(N38&gt;=0,N38&lt;=0.4),"A",IF(AND(N38&gt;=0.41,N38&lt;=0.9),"B",IF(AND(N38&gt;=1,N38&lt;=1.7),"C",D)))</f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>IF(AND(N39&gt;=0,N39&lt;=0.4),"A",IF(AND(N39&gt;=0.41,N39&lt;=0.9),"B",IF(AND(N39&gt;=1,N39&lt;=1.7),"C",D)))</f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>IF(AND(N40&gt;=0,N40&lt;=0.4),"A",IF(AND(N40&gt;=0.41,N40&lt;=0.9),"B",IF(AND(N40&gt;=1,N40&lt;=1.7),"C",D)))</f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>IF(AND(N41&gt;=0,N41&lt;=0.4),"A",IF(AND(N41&gt;=0.41,N41&lt;=0.9),"B",IF(AND(N41&gt;=1,N41&lt;=1.7),"C",D)))</f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>IF(AND(N42&gt;=0,N42&lt;=0.4),"A",IF(AND(N42&gt;=0.41,N42&lt;=0.9),"B",IF(AND(N42&gt;=1,N42&lt;=1.7),"C",D)))</f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>IF(AND(N43&gt;=0,N43&lt;=0.4),"A",IF(AND(N43&gt;=0.41,N43&lt;=0.9),"B",IF(AND(N43&gt;=1,N43&lt;=1.7),"C",D)))</f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>IF(AND(N44&gt;=0,N44&lt;=0.4),"A",IF(AND(N44&gt;=0.41,N44&lt;=0.9),"B",IF(AND(N44&gt;=1,N44&lt;=1.7),"C",D)))</f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>IF(AND(N45&gt;=0,N45&lt;=0.4),"A",IF(AND(N45&gt;=0.41,N45&lt;=0.9),"B",IF(AND(N45&gt;=1,N45&lt;=1.7),"C",D)))</f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>IF(AND(N46&gt;=0,N46&lt;=0.4),"A",IF(AND(N46&gt;=0.41,N46&lt;=0.9),"B",IF(AND(N46&gt;=1,N46&lt;=1.7),"C",D)))</f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>IF(AND(N47&gt;=0,N47&lt;=0.4),"A",IF(AND(N47&gt;=0.41,N47&lt;=0.9),"B",IF(AND(N47&gt;=1,N47&lt;=1.7),"C",D)))</f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>IF(AND(N48&gt;=0,N48&lt;=0.4),"A",IF(AND(N48&gt;=0.41,N48&lt;=0.9),"B",IF(AND(N48&gt;=1,N48&lt;=1.7),"C",D)))</f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>IF(AND(N49&gt;=0,N49&lt;=0.4),"A",IF(AND(N49&gt;=0.41,N49&lt;=0.9),"B",IF(AND(N49&gt;=1,N49&lt;=1.7),"C",D)))</f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>IF(AND(N50&gt;=0,N50&lt;=0.4),"A",IF(AND(N50&gt;=0.41,N50&lt;=0.9),"B",IF(AND(N50&gt;=1,N50&lt;=1.7),"C",D)))</f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>IF(AND(N51&gt;=0,N51&lt;=0.4),"A",IF(AND(N51&gt;=0.41,N51&lt;=0.9),"B",IF(AND(N51&gt;=1,N51&lt;=1.7),"C",D)))</f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>IF(AND(N52&gt;=0,N52&lt;=0.4),"A",IF(AND(N52&gt;=0.41,N52&lt;=0.9),"B",IF(AND(N52&gt;=1,N52&lt;=1.7),"C",D)))</f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>IF(AND(N53&gt;=0,N53&lt;=0.4),"A",IF(AND(N53&gt;=0.41,N53&lt;=0.9),"B",IF(AND(N53&gt;=1,N53&lt;=1.7),"C",D)))</f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>IF(AND(N54&gt;=0,N54&lt;=0.4),"A",IF(AND(N54&gt;=0.41,N54&lt;=0.9),"B",IF(AND(N54&gt;=1,N54&lt;=1.7),"C",D)))</f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>IF(AND(N55&gt;=0,N55&lt;=0.4),"A",IF(AND(N55&gt;=0.41,N55&lt;=0.9),"B",IF(AND(N55&gt;=1,N55&lt;=1.7),"C",D)))</f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>IF(AND(N56&gt;=0,N56&lt;=0.4),"A",IF(AND(N56&gt;=0.41,N56&lt;=0.9),"B",IF(AND(N56&gt;=1,N56&lt;=1.7),"C",D)))</f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>IF(AND(N57&gt;=0,N57&lt;=0.4),"A",IF(AND(N57&gt;=0.41,N57&lt;=0.9),"B",IF(AND(N57&gt;=1,N57&lt;=1.7),"C",D)))</f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>IF(AND(N58&gt;=0,N58&lt;=0.4),"A",IF(AND(N58&gt;=0.41,N58&lt;=0.9),"B",IF(AND(N58&gt;=1,N58&lt;=1.7),"C",D)))</f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>IF(AND(N59&gt;=0,N59&lt;=0.4),"A",IF(AND(N59&gt;=0.41,N59&lt;=0.9),"B",IF(AND(N59&gt;=1,N59&lt;=1.7),"C",D)))</f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>IF(AND(N60&gt;=0,N60&lt;=0.4),"A",IF(AND(N60&gt;=0.41,N60&lt;=0.9),"B",IF(AND(N60&gt;=1,N60&lt;=1.7),"C",D)))</f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>IF(AND(N61&gt;=0,N61&lt;=0.4),"A",IF(AND(N61&gt;=0.41,N61&lt;=0.9),"B",IF(AND(N61&gt;=1,N61&lt;=1.7),"C",D)))</f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>IF(AND(N62&gt;=0,N62&lt;=0.4),"A",IF(AND(N62&gt;=0.41,N62&lt;=0.9),"B",IF(AND(N62&gt;=1,N62&lt;=1.7),"C",D)))</f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>IF(AND(N63&gt;=0,N63&lt;=0.4),"A",IF(AND(N63&gt;=0.41,N63&lt;=0.9),"B",IF(AND(N63&gt;=1,N63&lt;=1.7),"C",D)))</f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>IF(AND(N64&gt;=0,N64&lt;=0.4),"A",IF(AND(N64&gt;=0.41,N64&lt;=0.9),"B",IF(AND(N64&gt;=1,N64&lt;=1.7),"C",D)))</f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>IF(AND(N65&gt;=0,N65&lt;=0.4),"A",IF(AND(N65&gt;=0.41,N65&lt;=0.9),"B",IF(AND(N65&gt;=1,N65&lt;=1.7),"C",D)))</f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>IF(AND(N66&gt;=0,N66&lt;=0.4),"A",IF(AND(N66&gt;=0.41,N66&lt;=0.9),"B",IF(AND(N66&gt;=1,N66&lt;=1.7),"C",D)))</f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>IF(AND(N67&gt;=0,N67&lt;=0.4),"A",IF(AND(N67&gt;=0.41,N67&lt;=0.9),"B",IF(AND(N67&gt;=1,N67&lt;=1.7),"C",D)))</f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>IF(AND(N68&gt;=0,N68&lt;=0.4),"A",IF(AND(N68&gt;=0.41,N68&lt;=0.9),"B",IF(AND(N68&gt;=1,N68&lt;=1.7),"C",D)))</f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1">SUM(G69:M69)/COUNT(G69:M69)</f>
        <v>0</v>
      </c>
      <c r="T69" s="32" t="str">
        <f>IF(AND(N69&gt;=0,N69&lt;=0.4),"A",IF(AND(N69&gt;=0.41,N69&lt;=0.9),"B",IF(AND(N69&gt;=1,N69&lt;=1.7),"C",D)))</f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1"/>
        <v>0</v>
      </c>
      <c r="T70" s="32" t="str">
        <f>IF(AND(N70&gt;=0,N70&lt;=0.4),"A",IF(AND(N70&gt;=0.41,N70&lt;=0.9),"B",IF(AND(N70&gt;=1,N70&lt;=1.7),"C",D)))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1"/>
        <v>0</v>
      </c>
      <c r="T71" s="32" t="str">
        <f>IF(AND(N71&gt;=0,N71&lt;=0.4),"A",IF(AND(N71&gt;=0.41,N71&lt;=0.9),"B",IF(AND(N71&gt;=1,N71&lt;=1.7),"C",D)))</f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1"/>
        <v>0</v>
      </c>
      <c r="T72" s="32" t="str">
        <f>IF(AND(N72&gt;=0,N72&lt;=0.4),"A",IF(AND(N72&gt;=0.41,N72&lt;=0.9),"B",IF(AND(N72&gt;=1,N72&lt;=1.7),"C",D)))</f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1"/>
        <v>0</v>
      </c>
      <c r="T73" s="32" t="str">
        <f>IF(AND(N73&gt;=0,N73&lt;=0.4),"A",IF(AND(N73&gt;=0.41,N73&lt;=0.9),"B",IF(AND(N73&gt;=1,N73&lt;=1.7),"C",D)))</f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1"/>
        <v>0</v>
      </c>
      <c r="T74" s="32" t="str">
        <f>IF(AND(N74&gt;=0,N74&lt;=0.4),"A",IF(AND(N74&gt;=0.41,N74&lt;=0.9),"B",IF(AND(N74&gt;=1,N74&lt;=1.7),"C",D)))</f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1"/>
        <v>0</v>
      </c>
      <c r="T75" s="32" t="str">
        <f>IF(AND(N75&gt;=0,N75&lt;=0.4),"A",IF(AND(N75&gt;=0.41,N75&lt;=0.9),"B",IF(AND(N75&gt;=1,N75&lt;=1.7),"C",D)))</f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1"/>
        <v>0</v>
      </c>
      <c r="T76" s="32" t="str">
        <f>IF(AND(N76&gt;=0,N76&lt;=0.4),"A",IF(AND(N76&gt;=0.41,N76&lt;=0.9),"B",IF(AND(N76&gt;=1,N76&lt;=1.7),"C",D)))</f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1"/>
        <v>0</v>
      </c>
      <c r="T77" s="32" t="str">
        <f>IF(AND(N77&gt;=0,N77&lt;=0.4),"A",IF(AND(N77&gt;=0.41,N77&lt;=0.9),"B",IF(AND(N77&gt;=1,N77&lt;=1.7),"C",D)))</f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1"/>
        <v>0</v>
      </c>
      <c r="T78" s="32" t="str">
        <f>IF(AND(N78&gt;=0,N78&lt;=0.4),"A",IF(AND(N78&gt;=0.41,N78&lt;=0.9),"B",IF(AND(N78&gt;=1,N78&lt;=1.7),"C",D)))</f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1"/>
        <v>0</v>
      </c>
      <c r="T79" s="32" t="str">
        <f>IF(AND(N79&gt;=0,N79&lt;=0.4),"A",IF(AND(N79&gt;=0.41,N79&lt;=0.9),"B",IF(AND(N79&gt;=1,N79&lt;=1.7),"C",D)))</f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1"/>
        <v>0</v>
      </c>
      <c r="T80" s="32" t="str">
        <f>IF(AND(N80&gt;=0,N80&lt;=0.4),"A",IF(AND(N80&gt;=0.41,N80&lt;=0.9),"B",IF(AND(N80&gt;=1,N80&lt;=1.7),"C",D)))</f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1"/>
        <v>0</v>
      </c>
      <c r="T81" s="32" t="str">
        <f>IF(AND(N81&gt;=0,N81&lt;=0.4),"A",IF(AND(N81&gt;=0.41,N81&lt;=0.9),"B",IF(AND(N81&gt;=1,N81&lt;=1.7),"C",D)))</f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1"/>
        <v>0</v>
      </c>
      <c r="T82" s="32" t="str">
        <f>IF(AND(N82&gt;=0,N82&lt;=0.4),"A",IF(AND(N82&gt;=0.41,N82&lt;=0.9),"B",IF(AND(N82&gt;=1,N82&lt;=1.7),"C",D)))</f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1"/>
        <v>0</v>
      </c>
      <c r="T83" s="32" t="str">
        <f>IF(AND(N83&gt;=0,N83&lt;=0.4),"A",IF(AND(N83&gt;=0.41,N83&lt;=0.9),"B",IF(AND(N83&gt;=1,N83&lt;=1.7),"C",D)))</f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1"/>
        <v>0</v>
      </c>
      <c r="T84" s="32" t="str">
        <f>IF(AND(N84&gt;=0,N84&lt;=0.4),"A",IF(AND(N84&gt;=0.41,N84&lt;=0.9),"B",IF(AND(N84&gt;=1,N84&lt;=1.7),"C",D)))</f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1"/>
        <v>0</v>
      </c>
      <c r="T85" s="32" t="str">
        <f>IF(AND(N85&gt;=0,N85&lt;=0.4),"A",IF(AND(N85&gt;=0.41,N85&lt;=0.9),"B",IF(AND(N85&gt;=1,N85&lt;=1.7),"C",D)))</f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1"/>
        <v>0</v>
      </c>
      <c r="T86" s="32" t="str">
        <f>IF(AND(N86&gt;=0,N86&lt;=0.4),"A",IF(AND(N86&gt;=0.41,N86&lt;=0.9),"B",IF(AND(N86&gt;=1,N86&lt;=1.7),"C",D)))</f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1"/>
        <v>0</v>
      </c>
      <c r="T87" s="32" t="str">
        <f>IF(AND(N87&gt;=0,N87&lt;=0.4),"A",IF(AND(N87&gt;=0.41,N87&lt;=0.9),"B",IF(AND(N87&gt;=1,N87&lt;=1.7),"C",D)))</f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1"/>
        <v>0</v>
      </c>
      <c r="T88" s="32" t="str">
        <f>IF(AND(N88&gt;=0,N88&lt;=0.4),"A",IF(AND(N88&gt;=0.41,N88&lt;=0.9),"B",IF(AND(N88&gt;=1,N88&lt;=1.7),"C",D)))</f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1"/>
        <v>0</v>
      </c>
      <c r="T89" s="32" t="str">
        <f>IF(AND(N89&gt;=0,N89&lt;=0.4),"A",IF(AND(N89&gt;=0.41,N89&lt;=0.9),"B",IF(AND(N89&gt;=1,N89&lt;=1.7),"C",D)))</f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1"/>
        <v>0</v>
      </c>
      <c r="T90" s="32" t="str">
        <f>IF(AND(N90&gt;=0,N90&lt;=0.4),"A",IF(AND(N90&gt;=0.41,N90&lt;=0.9),"B",IF(AND(N90&gt;=1,N90&lt;=1.7),"C",D)))</f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1"/>
        <v>0</v>
      </c>
      <c r="T91" s="32" t="str">
        <f>IF(AND(N91&gt;=0,N91&lt;=0.4),"A",IF(AND(N91&gt;=0.41,N91&lt;=0.9),"B",IF(AND(N91&gt;=1,N91&lt;=1.7),"C",D)))</f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1"/>
        <v>0</v>
      </c>
      <c r="T92" s="32" t="str">
        <f>IF(AND(N92&gt;=0,N92&lt;=0.4),"A",IF(AND(N92&gt;=0.41,N92&lt;=0.9),"B",IF(AND(N92&gt;=1,N92&lt;=1.7),"C",D)))</f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1"/>
        <v>0</v>
      </c>
      <c r="T93" s="32" t="str">
        <f>IF(AND(N93&gt;=0,N93&lt;=0.4),"A",IF(AND(N93&gt;=0.41,N93&lt;=0.9),"B",IF(AND(N93&gt;=1,N93&lt;=1.7),"C",D)))</f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1"/>
        <v>0</v>
      </c>
      <c r="T94" s="32" t="str">
        <f>IF(AND(N94&gt;=0,N94&lt;=0.4),"A",IF(AND(N94&gt;=0.41,N94&lt;=0.9),"B",IF(AND(N94&gt;=1,N94&lt;=1.7),"C",D)))</f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1"/>
        <v>0</v>
      </c>
      <c r="T95" s="32" t="str">
        <f>IF(AND(N95&gt;=0,N95&lt;=0.4),"A",IF(AND(N95&gt;=0.41,N95&lt;=0.9),"B",IF(AND(N95&gt;=1,N95&lt;=1.7),"C",D)))</f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1"/>
        <v>0</v>
      </c>
      <c r="T96" s="32" t="str">
        <f>IF(AND(N96&gt;=0,N96&lt;=0.4),"A",IF(AND(N96&gt;=0.41,N96&lt;=0.9),"B",IF(AND(N96&gt;=1,N96&lt;=1.7),"C",D)))</f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1"/>
        <v>0</v>
      </c>
      <c r="T97" s="32" t="str">
        <f>IF(AND(N97&gt;=0,N97&lt;=0.4),"A",IF(AND(N97&gt;=0.41,N97&lt;=0.9),"B",IF(AND(N97&gt;=1,N97&lt;=1.7),"C",D)))</f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1"/>
        <v>0</v>
      </c>
      <c r="T98" s="32" t="str">
        <f>IF(AND(N98&gt;=0,N98&lt;=0.4),"A",IF(AND(N98&gt;=0.41,N98&lt;=0.9),"B",IF(AND(N98&gt;=1,N98&lt;=1.7),"C",D)))</f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1"/>
        <v>0</v>
      </c>
      <c r="T99" s="32" t="str">
        <f>IF(AND(N99&gt;=0,N99&lt;=0.4),"A",IF(AND(N99&gt;=0.41,N99&lt;=0.9),"B",IF(AND(N99&gt;=1,N99&lt;=1.7),"C",D)))</f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1"/>
        <v>0</v>
      </c>
      <c r="T100" s="32" t="str">
        <f>IF(AND(N100&gt;=0,N100&lt;=0.4),"A",IF(AND(N100&gt;=0.41,N100&lt;=0.9),"B",IF(AND(N100&gt;=1,N100&lt;=1.7),"C",D)))</f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1"/>
        <v>0</v>
      </c>
      <c r="T101" s="32" t="str">
        <f>IF(AND(N101&gt;=0,N101&lt;=0.4),"A",IF(AND(N101&gt;=0.41,N101&lt;=0.9),"B",IF(AND(N101&gt;=1,N101&lt;=1.7),"C",D)))</f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1"/>
        <v>0</v>
      </c>
      <c r="T102" s="32" t="str">
        <f>IF(AND(N102&gt;=0,N102&lt;=0.4),"A",IF(AND(N102&gt;=0.41,N102&lt;=0.9),"B",IF(AND(N102&gt;=1,N102&lt;=1.7),"C",D)))</f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1"/>
        <v>0</v>
      </c>
      <c r="T103" s="32" t="str">
        <f>IF(AND(N103&gt;=0,N103&lt;=0.4),"A",IF(AND(N103&gt;=0.41,N103&lt;=0.9),"B",IF(AND(N103&gt;=1,N103&lt;=1.7),"C",D)))</f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1"/>
        <v>0</v>
      </c>
      <c r="T104" s="32" t="str">
        <f>IF(AND(N104&gt;=0,N104&lt;=0.4),"A",IF(AND(N104&gt;=0.41,N104&lt;=0.9),"B",IF(AND(N104&gt;=1,N104&lt;=1.7),"C",D)))</f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1"/>
        <v>0</v>
      </c>
      <c r="T105" s="32" t="str">
        <f>IF(AND(N105&gt;=0,N105&lt;=0.4),"A",IF(AND(N105&gt;=0.41,N105&lt;=0.9),"B",IF(AND(N105&gt;=1,N105&lt;=1.7),"C",D)))</f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1"/>
        <v>0</v>
      </c>
      <c r="T106" s="32" t="str">
        <f>IF(AND(N106&gt;=0,N106&lt;=0.4),"A",IF(AND(N106&gt;=0.41,N106&lt;=0.9),"B",IF(AND(N106&gt;=1,N106&lt;=1.7),"C",D)))</f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1"/>
        <v>0</v>
      </c>
      <c r="T107" s="32" t="str">
        <f>IF(AND(N107&gt;=0,N107&lt;=0.4),"A",IF(AND(N107&gt;=0.41,N107&lt;=0.9),"B",IF(AND(N107&gt;=1,N107&lt;=1.7),"C",D)))</f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1"/>
        <v>0</v>
      </c>
      <c r="T108" s="32" t="str">
        <f>IF(AND(N108&gt;=0,N108&lt;=0.4),"A",IF(AND(N108&gt;=0.41,N108&lt;=0.9),"B",IF(AND(N108&gt;=1,N108&lt;=1.7),"C",D)))</f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1"/>
        <v>0</v>
      </c>
      <c r="T109" s="32" t="str">
        <f>IF(AND(N109&gt;=0,N109&lt;=0.4),"A",IF(AND(N109&gt;=0.41,N109&lt;=0.9),"B",IF(AND(N109&gt;=1,N109&lt;=1.7),"C",D)))</f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1"/>
        <v>0</v>
      </c>
      <c r="T110" s="32" t="str">
        <f>IF(AND(N110&gt;=0,N110&lt;=0.4),"A",IF(AND(N110&gt;=0.41,N110&lt;=0.9),"B",IF(AND(N110&gt;=1,N110&lt;=1.7),"C",D)))</f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1"/>
        <v>0</v>
      </c>
      <c r="T111" s="32" t="str">
        <f>IF(AND(N111&gt;=0,N111&lt;=0.4),"A",IF(AND(N111&gt;=0.41,N111&lt;=0.9),"B",IF(AND(N111&gt;=1,N111&lt;=1.7),"C",D)))</f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1"/>
        <v>0</v>
      </c>
      <c r="T112" s="32" t="str">
        <f>IF(AND(N112&gt;=0,N112&lt;=0.4),"A",IF(AND(N112&gt;=0.41,N112&lt;=0.9),"B",IF(AND(N112&gt;=1,N112&lt;=1.7),"C",D)))</f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1"/>
        <v>0</v>
      </c>
      <c r="T113" s="32" t="str">
        <f>IF(AND(N113&gt;=0,N113&lt;=0.4),"A",IF(AND(N113&gt;=0.41,N113&lt;=0.9),"B",IF(AND(N113&gt;=1,N113&lt;=1.7),"C",D)))</f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1"/>
        <v>0</v>
      </c>
      <c r="T114" s="32" t="str">
        <f>IF(AND(N114&gt;=0,N114&lt;=0.4),"A",IF(AND(N114&gt;=0.41,N114&lt;=0.9),"B",IF(AND(N114&gt;=1,N114&lt;=1.7),"C",D)))</f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1"/>
        <v>0</v>
      </c>
      <c r="T115" s="32" t="str">
        <f>IF(AND(N115&gt;=0,N115&lt;=0.4),"A",IF(AND(N115&gt;=0.41,N115&lt;=0.9),"B",IF(AND(N115&gt;=1,N115&lt;=1.7),"C",D)))</f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1"/>
        <v>0</v>
      </c>
      <c r="T116" s="32" t="str">
        <f>IF(AND(N116&gt;=0,N116&lt;=0.4),"A",IF(AND(N116&gt;=0.41,N116&lt;=0.9),"B",IF(AND(N116&gt;=1,N116&lt;=1.7),"C",D)))</f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1"/>
        <v>0</v>
      </c>
      <c r="T117" s="32" t="str">
        <f>IF(AND(N117&gt;=0,N117&lt;=0.4),"A",IF(AND(N117&gt;=0.41,N117&lt;=0.9),"B",IF(AND(N117&gt;=1,N117&lt;=1.7),"C",D)))</f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1"/>
        <v>0</v>
      </c>
      <c r="T118" s="32" t="str">
        <f>IF(AND(N118&gt;=0,N118&lt;=0.4),"A",IF(AND(N118&gt;=0.41,N118&lt;=0.9),"B",IF(AND(N118&gt;=1,N118&lt;=1.7),"C",D)))</f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1"/>
        <v>0</v>
      </c>
      <c r="T119" s="32" t="str">
        <f>IF(AND(N119&gt;=0,N119&lt;=0.4),"A",IF(AND(N119&gt;=0.41,N119&lt;=0.9),"B",IF(AND(N119&gt;=1,N119&lt;=1.7),"C",D)))</f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1"/>
        <v>0</v>
      </c>
      <c r="T120" s="32" t="str">
        <f>IF(AND(N120&gt;=0,N120&lt;=0.4),"A",IF(AND(N120&gt;=0.41,N120&lt;=0.9),"B",IF(AND(N120&gt;=1,N120&lt;=1.7),"C",D)))</f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1"/>
        <v>0</v>
      </c>
      <c r="T121" s="32" t="str">
        <f>IF(AND(N121&gt;=0,N121&lt;=0.4),"A",IF(AND(N121&gt;=0.41,N121&lt;=0.9),"B",IF(AND(N121&gt;=1,N121&lt;=1.7),"C",D)))</f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1"/>
        <v>0</v>
      </c>
      <c r="T122" s="32" t="str">
        <f>IF(AND(N122&gt;=0,N122&lt;=0.4),"A",IF(AND(N122&gt;=0.41,N122&lt;=0.9),"B",IF(AND(N122&gt;=1,N122&lt;=1.7),"C",D)))</f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1"/>
        <v>0</v>
      </c>
      <c r="T123" s="32" t="str">
        <f>IF(AND(N123&gt;=0,N123&lt;=0.4),"A",IF(AND(N123&gt;=0.41,N123&lt;=0.9),"B",IF(AND(N123&gt;=1,N123&lt;=1.7),"C",D)))</f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1"/>
        <v>0</v>
      </c>
      <c r="T124" s="32" t="str">
        <f>IF(AND(N124&gt;=0,N124&lt;=0.4),"A",IF(AND(N124&gt;=0.41,N124&lt;=0.9),"B",IF(AND(N124&gt;=1,N124&lt;=1.7),"C",D)))</f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1"/>
        <v>0</v>
      </c>
      <c r="T125" s="32" t="str">
        <f>IF(AND(N125&gt;=0,N125&lt;=0.4),"A",IF(AND(N125&gt;=0.41,N125&lt;=0.9),"B",IF(AND(N125&gt;=1,N125&lt;=1.7),"C",D)))</f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1"/>
        <v>0</v>
      </c>
      <c r="T126" s="32" t="str">
        <f>IF(AND(N126&gt;=0,N126&lt;=0.4),"A",IF(AND(N126&gt;=0.41,N126&lt;=0.9),"B",IF(AND(N126&gt;=1,N126&lt;=1.7),"C",D)))</f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1"/>
        <v>0</v>
      </c>
      <c r="T127" s="32" t="str">
        <f>IF(AND(N127&gt;=0,N127&lt;=0.4),"A",IF(AND(N127&gt;=0.41,N127&lt;=0.9),"B",IF(AND(N127&gt;=1,N127&lt;=1.7),"C",D)))</f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1"/>
        <v>0</v>
      </c>
      <c r="T128" s="32" t="str">
        <f>IF(AND(N128&gt;=0,N128&lt;=0.4),"A",IF(AND(N128&gt;=0.41,N128&lt;=0.9),"B",IF(AND(N128&gt;=1,N128&lt;=1.7),"C",D)))</f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1"/>
        <v>0</v>
      </c>
      <c r="T129" s="32" t="str">
        <f>IF(AND(N129&gt;=0,N129&lt;=0.4),"A",IF(AND(N129&gt;=0.41,N129&lt;=0.9),"B",IF(AND(N129&gt;=1,N129&lt;=1.7),"C",D)))</f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1"/>
        <v>0</v>
      </c>
      <c r="T130" s="32" t="str">
        <f>IF(AND(N130&gt;=0,N130&lt;=0.4),"A",IF(AND(N130&gt;=0.41,N130&lt;=0.9),"B",IF(AND(N130&gt;=1,N130&lt;=1.7),"C",D)))</f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1"/>
        <v>0</v>
      </c>
      <c r="T131" s="32" t="str">
        <f>IF(AND(N131&gt;=0,N131&lt;=0.4),"A",IF(AND(N131&gt;=0.41,N131&lt;=0.9),"B",IF(AND(N131&gt;=1,N131&lt;=1.7),"C",D)))</f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1"/>
        <v>0</v>
      </c>
      <c r="T132" s="32" t="str">
        <f>IF(AND(N132&gt;=0,N132&lt;=0.4),"A",IF(AND(N132&gt;=0.41,N132&lt;=0.9),"B",IF(AND(N132&gt;=1,N132&lt;=1.7),"C",D)))</f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2">SUM(G133:M133)/COUNT(G133:M133)</f>
        <v>0</v>
      </c>
      <c r="T133" s="32" t="str">
        <f>IF(AND(N133&gt;=0,N133&lt;=0.4),"A",IF(AND(N133&gt;=0.41,N133&lt;=0.9),"B",IF(AND(N133&gt;=1,N133&lt;=1.7),"C",D)))</f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2"/>
        <v>0</v>
      </c>
      <c r="T134" s="32" t="str">
        <f>IF(AND(N134&gt;=0,N134&lt;=0.4),"A",IF(AND(N134&gt;=0.41,N134&lt;=0.9),"B",IF(AND(N134&gt;=1,N134&lt;=1.7),"C",D)))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2"/>
        <v>0</v>
      </c>
      <c r="T135" s="32" t="str">
        <f>IF(AND(N135&gt;=0,N135&lt;=0.4),"A",IF(AND(N135&gt;=0.41,N135&lt;=0.9),"B",IF(AND(N135&gt;=1,N135&lt;=1.7),"C",D)))</f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2"/>
        <v>0</v>
      </c>
      <c r="T136" s="32" t="str">
        <f>IF(AND(N136&gt;=0,N136&lt;=0.4),"A",IF(AND(N136&gt;=0.41,N136&lt;=0.9),"B",IF(AND(N136&gt;=1,N136&lt;=1.7),"C",D)))</f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2"/>
        <v>0</v>
      </c>
      <c r="T137" s="32" t="str">
        <f>IF(AND(N137&gt;=0,N137&lt;=0.4),"A",IF(AND(N137&gt;=0.41,N137&lt;=0.9),"B",IF(AND(N137&gt;=1,N137&lt;=1.7),"C",D)))</f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2"/>
        <v>0</v>
      </c>
      <c r="T138" s="32" t="str">
        <f>IF(AND(N138&gt;=0,N138&lt;=0.4),"A",IF(AND(N138&gt;=0.41,N138&lt;=0.9),"B",IF(AND(N138&gt;=1,N138&lt;=1.7),"C",D)))</f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2"/>
        <v>0</v>
      </c>
      <c r="T139" s="32" t="str">
        <f>IF(AND(N139&gt;=0,N139&lt;=0.4),"A",IF(AND(N139&gt;=0.41,N139&lt;=0.9),"B",IF(AND(N139&gt;=1,N139&lt;=1.7),"C",D)))</f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2"/>
        <v>0</v>
      </c>
      <c r="T140" s="32" t="str">
        <f>IF(AND(N140&gt;=0,N140&lt;=0.4),"A",IF(AND(N140&gt;=0.41,N140&lt;=0.9),"B",IF(AND(N140&gt;=1,N140&lt;=1.7),"C",D)))</f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2"/>
        <v>0</v>
      </c>
      <c r="T141" s="32" t="str">
        <f>IF(AND(N141&gt;=0,N141&lt;=0.4),"A",IF(AND(N141&gt;=0.41,N141&lt;=0.9),"B",IF(AND(N141&gt;=1,N141&lt;=1.7),"C",D)))</f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2"/>
        <v>0</v>
      </c>
      <c r="T142" s="32" t="str">
        <f>IF(AND(N142&gt;=0,N142&lt;=0.4),"A",IF(AND(N142&gt;=0.41,N142&lt;=0.9),"B",IF(AND(N142&gt;=1,N142&lt;=1.7),"C",D)))</f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2"/>
        <v>0</v>
      </c>
      <c r="T143" s="32" t="str">
        <f>IF(AND(N143&gt;=0,N143&lt;=0.4),"A",IF(AND(N143&gt;=0.41,N143&lt;=0.9),"B",IF(AND(N143&gt;=1,N143&lt;=1.7),"C",D)))</f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2"/>
        <v>0</v>
      </c>
      <c r="T144" s="32" t="str">
        <f>IF(AND(N144&gt;=0,N144&lt;=0.4),"A",IF(AND(N144&gt;=0.41,N144&lt;=0.9),"B",IF(AND(N144&gt;=1,N144&lt;=1.7),"C",D)))</f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2"/>
        <v>0</v>
      </c>
      <c r="T145" s="32" t="str">
        <f>IF(AND(N145&gt;=0,N145&lt;=0.4),"A",IF(AND(N145&gt;=0.41,N145&lt;=0.9),"B",IF(AND(N145&gt;=1,N145&lt;=1.7),"C",D)))</f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2"/>
        <v>0</v>
      </c>
      <c r="T146" s="32" t="str">
        <f>IF(AND(N146&gt;=0,N146&lt;=0.4),"A",IF(AND(N146&gt;=0.41,N146&lt;=0.9),"B",IF(AND(N146&gt;=1,N146&lt;=1.7),"C",D)))</f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2"/>
        <v>0</v>
      </c>
      <c r="T147" s="32" t="str">
        <f>IF(AND(N147&gt;=0,N147&lt;=0.4),"A",IF(AND(N147&gt;=0.41,N147&lt;=0.9),"B",IF(AND(N147&gt;=1,N147&lt;=1.7),"C",D)))</f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2"/>
        <v>0</v>
      </c>
      <c r="T148" s="32" t="str">
        <f>IF(AND(N148&gt;=0,N148&lt;=0.4),"A",IF(AND(N148&gt;=0.41,N148&lt;=0.9),"B",IF(AND(N148&gt;=1,N148&lt;=1.7),"C",D)))</f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2"/>
        <v>0</v>
      </c>
      <c r="T149" s="32" t="str">
        <f>IF(AND(N149&gt;=0,N149&lt;=0.4),"A",IF(AND(N149&gt;=0.41,N149&lt;=0.9),"B",IF(AND(N149&gt;=1,N149&lt;=1.7),"C",D)))</f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2"/>
        <v>0</v>
      </c>
      <c r="T150" s="32" t="str">
        <f>IF(AND(N150&gt;=0,N150&lt;=0.4),"A",IF(AND(N150&gt;=0.41,N150&lt;=0.9),"B",IF(AND(N150&gt;=1,N150&lt;=1.7),"C",D)))</f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2"/>
        <v>0</v>
      </c>
      <c r="T151" s="32" t="str">
        <f>IF(AND(N151&gt;=0,N151&lt;=0.4),"A",IF(AND(N151&gt;=0.41,N151&lt;=0.9),"B",IF(AND(N151&gt;=1,N151&lt;=1.7),"C",D)))</f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2"/>
        <v>0</v>
      </c>
      <c r="T152" s="32" t="str">
        <f>IF(AND(N152&gt;=0,N152&lt;=0.4),"A",IF(AND(N152&gt;=0.41,N152&lt;=0.9),"B",IF(AND(N152&gt;=1,N152&lt;=1.7),"C",D)))</f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2"/>
        <v>0</v>
      </c>
      <c r="T153" s="32" t="str">
        <f>IF(AND(N153&gt;=0,N153&lt;=0.4),"A",IF(AND(N153&gt;=0.41,N153&lt;=0.9),"B",IF(AND(N153&gt;=1,N153&lt;=1.7),"C",D)))</f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2"/>
        <v>0</v>
      </c>
      <c r="T154" s="32" t="str">
        <f>IF(AND(N154&gt;=0,N154&lt;=0.4),"A",IF(AND(N154&gt;=0.41,N154&lt;=0.9),"B",IF(AND(N154&gt;=1,N154&lt;=1.7),"C",D)))</f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2"/>
        <v>0</v>
      </c>
      <c r="T155" s="32" t="str">
        <f>IF(AND(N155&gt;=0,N155&lt;=0.4),"A",IF(AND(N155&gt;=0.41,N155&lt;=0.9),"B",IF(AND(N155&gt;=1,N155&lt;=1.7),"C",D)))</f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2"/>
        <v>0</v>
      </c>
      <c r="T156" s="32" t="str">
        <f>IF(AND(N156&gt;=0,N156&lt;=0.4),"A",IF(AND(N156&gt;=0.41,N156&lt;=0.9),"B",IF(AND(N156&gt;=1,N156&lt;=1.7),"C",D)))</f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2"/>
        <v>0</v>
      </c>
      <c r="T157" s="32" t="str">
        <f>IF(AND(N157&gt;=0,N157&lt;=0.4),"A",IF(AND(N157&gt;=0.41,N157&lt;=0.9),"B",IF(AND(N157&gt;=1,N157&lt;=1.7),"C",D)))</f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2"/>
        <v>0</v>
      </c>
      <c r="T158" s="32" t="str">
        <f>IF(AND(N158&gt;=0,N158&lt;=0.4),"A",IF(AND(N158&gt;=0.41,N158&lt;=0.9),"B",IF(AND(N158&gt;=1,N158&lt;=1.7),"C",D)))</f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2"/>
        <v>0</v>
      </c>
      <c r="T159" s="32" t="str">
        <f>IF(AND(N159&gt;=0,N159&lt;=0.4),"A",IF(AND(N159&gt;=0.41,N159&lt;=0.9),"B",IF(AND(N159&gt;=1,N159&lt;=1.7),"C",D)))</f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2"/>
        <v>0</v>
      </c>
      <c r="T160" s="32" t="str">
        <f>IF(AND(N160&gt;=0,N160&lt;=0.4),"A",IF(AND(N160&gt;=0.41,N160&lt;=0.9),"B",IF(AND(N160&gt;=1,N160&lt;=1.7),"C",D)))</f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2"/>
        <v>0</v>
      </c>
      <c r="T161" s="32" t="str">
        <f>IF(AND(N161&gt;=0,N161&lt;=0.4),"A",IF(AND(N161&gt;=0.41,N161&lt;=0.9),"B",IF(AND(N161&gt;=1,N161&lt;=1.7),"C",D)))</f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2"/>
        <v>0</v>
      </c>
      <c r="T162" s="32" t="str">
        <f>IF(AND(N162&gt;=0,N162&lt;=0.4),"A",IF(AND(N162&gt;=0.41,N162&lt;=0.9),"B",IF(AND(N162&gt;=1,N162&lt;=1.7),"C",D)))</f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2"/>
        <v>0</v>
      </c>
      <c r="T163" s="32" t="str">
        <f>IF(AND(N163&gt;=0,N163&lt;=0.4),"A",IF(AND(N163&gt;=0.41,N163&lt;=0.9),"B",IF(AND(N163&gt;=1,N163&lt;=1.7),"C",D)))</f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2"/>
        <v>0</v>
      </c>
      <c r="T164" s="32" t="str">
        <f>IF(AND(N164&gt;=0,N164&lt;=0.4),"A",IF(AND(N164&gt;=0.41,N164&lt;=0.9),"B",IF(AND(N164&gt;=1,N164&lt;=1.7),"C",D)))</f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2"/>
        <v>0</v>
      </c>
      <c r="T165" s="32" t="str">
        <f>IF(AND(N165&gt;=0,N165&lt;=0.4),"A",IF(AND(N165&gt;=0.41,N165&lt;=0.9),"B",IF(AND(N165&gt;=1,N165&lt;=1.7),"C",D)))</f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2"/>
        <v>0</v>
      </c>
      <c r="T166" s="32" t="str">
        <f>IF(AND(N166&gt;=0,N166&lt;=0.4),"A",IF(AND(N166&gt;=0.41,N166&lt;=0.9),"B",IF(AND(N166&gt;=1,N166&lt;=1.7),"C",D)))</f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2"/>
        <v>0</v>
      </c>
      <c r="T167" s="32" t="str">
        <f>IF(AND(N167&gt;=0,N167&lt;=0.4),"A",IF(AND(N167&gt;=0.41,N167&lt;=0.9),"B",IF(AND(N167&gt;=1,N167&lt;=1.7),"C",D)))</f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2"/>
        <v>0</v>
      </c>
      <c r="T168" s="32" t="str">
        <f>IF(AND(N168&gt;=0,N168&lt;=0.4),"A",IF(AND(N168&gt;=0.41,N168&lt;=0.9),"B",IF(AND(N168&gt;=1,N168&lt;=1.7),"C",D)))</f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2"/>
        <v>0</v>
      </c>
      <c r="T169" s="32" t="str">
        <f>IF(AND(N169&gt;=0,N169&lt;=0.4),"A",IF(AND(N169&gt;=0.41,N169&lt;=0.9),"B",IF(AND(N169&gt;=1,N169&lt;=1.7),"C",D)))</f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2"/>
        <v>0</v>
      </c>
      <c r="T170" s="32" t="str">
        <f>IF(AND(N170&gt;=0,N170&lt;=0.4),"A",IF(AND(N170&gt;=0.41,N170&lt;=0.9),"B",IF(AND(N170&gt;=1,N170&lt;=1.7),"C",D)))</f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2"/>
        <v>0</v>
      </c>
      <c r="T171" s="32" t="str">
        <f>IF(AND(N171&gt;=0,N171&lt;=0.4),"A",IF(AND(N171&gt;=0.41,N171&lt;=0.9),"B",IF(AND(N171&gt;=1,N171&lt;=1.7),"C",D)))</f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2"/>
        <v>0</v>
      </c>
      <c r="T172" s="32" t="str">
        <f>IF(AND(N172&gt;=0,N172&lt;=0.4),"A",IF(AND(N172&gt;=0.41,N172&lt;=0.9),"B",IF(AND(N172&gt;=1,N172&lt;=1.7),"C",D)))</f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2"/>
        <v>0</v>
      </c>
      <c r="T173" s="32" t="str">
        <f>IF(AND(N173&gt;=0,N173&lt;=0.4),"A",IF(AND(N173&gt;=0.41,N173&lt;=0.9),"B",IF(AND(N173&gt;=1,N173&lt;=1.7),"C",D)))</f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2"/>
        <v>0</v>
      </c>
      <c r="T174" s="32" t="str">
        <f>IF(AND(N174&gt;=0,N174&lt;=0.4),"A",IF(AND(N174&gt;=0.41,N174&lt;=0.9),"B",IF(AND(N174&gt;=1,N174&lt;=1.7),"C",D)))</f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2"/>
        <v>0</v>
      </c>
      <c r="T175" s="32" t="str">
        <f>IF(AND(N175&gt;=0,N175&lt;=0.4),"A",IF(AND(N175&gt;=0.41,N175&lt;=0.9),"B",IF(AND(N175&gt;=1,N175&lt;=1.7),"C",D)))</f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2"/>
        <v>0</v>
      </c>
      <c r="T176" s="32" t="str">
        <f>IF(AND(N176&gt;=0,N176&lt;=0.4),"A",IF(AND(N176&gt;=0.41,N176&lt;=0.9),"B",IF(AND(N176&gt;=1,N176&lt;=1.7),"C",D)))</f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2"/>
        <v>0</v>
      </c>
      <c r="T177" s="32" t="str">
        <f>IF(AND(N177&gt;=0,N177&lt;=0.4),"A",IF(AND(N177&gt;=0.41,N177&lt;=0.9),"B",IF(AND(N177&gt;=1,N177&lt;=1.7),"C",D)))</f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2"/>
        <v>0</v>
      </c>
      <c r="T178" s="32" t="str">
        <f>IF(AND(N178&gt;=0,N178&lt;=0.4),"A",IF(AND(N178&gt;=0.41,N178&lt;=0.9),"B",IF(AND(N178&gt;=1,N178&lt;=1.7),"C",D)))</f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2"/>
        <v>0</v>
      </c>
      <c r="T179" s="32" t="str">
        <f>IF(AND(N179&gt;=0,N179&lt;=0.4),"A",IF(AND(N179&gt;=0.41,N179&lt;=0.9),"B",IF(AND(N179&gt;=1,N179&lt;=1.7),"C",D)))</f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2"/>
        <v>0</v>
      </c>
      <c r="T180" s="32" t="str">
        <f>IF(AND(N180&gt;=0,N180&lt;=0.4),"A",IF(AND(N180&gt;=0.41,N180&lt;=0.9),"B",IF(AND(N180&gt;=1,N180&lt;=1.7),"C",D)))</f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2"/>
        <v>0</v>
      </c>
      <c r="T181" s="32" t="str">
        <f>IF(AND(N181&gt;=0,N181&lt;=0.4),"A",IF(AND(N181&gt;=0.41,N181&lt;=0.9),"B",IF(AND(N181&gt;=1,N181&lt;=1.7),"C",D)))</f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2"/>
        <v>0</v>
      </c>
      <c r="T182" s="32" t="str">
        <f>IF(AND(N182&gt;=0,N182&lt;=0.4),"A",IF(AND(N182&gt;=0.41,N182&lt;=0.9),"B",IF(AND(N182&gt;=1,N182&lt;=1.7),"C",D)))</f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2"/>
        <v>0</v>
      </c>
      <c r="T183" s="32" t="str">
        <f>IF(AND(N183&gt;=0,N183&lt;=0.4),"A",IF(AND(N183&gt;=0.41,N183&lt;=0.9),"B",IF(AND(N183&gt;=1,N183&lt;=1.7),"C",D)))</f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2"/>
        <v>0</v>
      </c>
      <c r="T184" s="32" t="str">
        <f>IF(AND(N184&gt;=0,N184&lt;=0.4),"A",IF(AND(N184&gt;=0.41,N184&lt;=0.9),"B",IF(AND(N184&gt;=1,N184&lt;=1.7),"C",D)))</f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2"/>
        <v>0</v>
      </c>
      <c r="T185" s="32" t="str">
        <f>IF(AND(N185&gt;=0,N185&lt;=0.4),"A",IF(AND(N185&gt;=0.41,N185&lt;=0.9),"B",IF(AND(N185&gt;=1,N185&lt;=1.7),"C",D)))</f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2"/>
        <v>0</v>
      </c>
      <c r="T186" s="32" t="str">
        <f>IF(AND(N186&gt;=0,N186&lt;=0.4),"A",IF(AND(N186&gt;=0.41,N186&lt;=0.9),"B",IF(AND(N186&gt;=1,N186&lt;=1.7),"C",D)))</f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2"/>
        <v>0</v>
      </c>
      <c r="T187" s="32" t="str">
        <f>IF(AND(N187&gt;=0,N187&lt;=0.4),"A",IF(AND(N187&gt;=0.41,N187&lt;=0.9),"B",IF(AND(N187&gt;=1,N187&lt;=1.7),"C",D)))</f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2"/>
        <v>0</v>
      </c>
      <c r="T188" s="32" t="str">
        <f>IF(AND(N188&gt;=0,N188&lt;=0.4),"A",IF(AND(N188&gt;=0.41,N188&lt;=0.9),"B",IF(AND(N188&gt;=1,N188&lt;=1.7),"C",D)))</f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2"/>
        <v>0</v>
      </c>
      <c r="T189" s="32" t="str">
        <f>IF(AND(N189&gt;=0,N189&lt;=0.4),"A",IF(AND(N189&gt;=0.41,N189&lt;=0.9),"B",IF(AND(N189&gt;=1,N189&lt;=1.7),"C",D)))</f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2"/>
        <v>0</v>
      </c>
      <c r="T190" s="32" t="str">
        <f>IF(AND(N190&gt;=0,N190&lt;=0.4),"A",IF(AND(N190&gt;=0.41,N190&lt;=0.9),"B",IF(AND(N190&gt;=1,N190&lt;=1.7),"C",D)))</f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2"/>
        <v>0</v>
      </c>
      <c r="T191" s="32" t="str">
        <f>IF(AND(N191&gt;=0,N191&lt;=0.4),"A",IF(AND(N191&gt;=0.41,N191&lt;=0.9),"B",IF(AND(N191&gt;=1,N191&lt;=1.7),"C",D)))</f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2"/>
        <v>0</v>
      </c>
      <c r="T192" s="32" t="str">
        <f>IF(AND(N192&gt;=0,N192&lt;=0.4),"A",IF(AND(N192&gt;=0.41,N192&lt;=0.9),"B",IF(AND(N192&gt;=1,N192&lt;=1.7),"C",D)))</f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2"/>
        <v>0</v>
      </c>
      <c r="T193" s="32" t="str">
        <f>IF(AND(N193&gt;=0,N193&lt;=0.4),"A",IF(AND(N193&gt;=0.41,N193&lt;=0.9),"B",IF(AND(N193&gt;=1,N193&lt;=1.7),"C",D)))</f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2"/>
        <v>0</v>
      </c>
      <c r="T194" s="32" t="str">
        <f>IF(AND(N194&gt;=0,N194&lt;=0.4),"A",IF(AND(N194&gt;=0.41,N194&lt;=0.9),"B",IF(AND(N194&gt;=1,N194&lt;=1.7),"C",D)))</f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2"/>
        <v>0</v>
      </c>
      <c r="T195" s="32" t="str">
        <f>IF(AND(N195&gt;=0,N195&lt;=0.4),"A",IF(AND(N195&gt;=0.41,N195&lt;=0.9),"B",IF(AND(N195&gt;=1,N195&lt;=1.7),"C",D)))</f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2"/>
        <v>0</v>
      </c>
      <c r="T196" s="32" t="str">
        <f>IF(AND(N196&gt;=0,N196&lt;=0.4),"A",IF(AND(N196&gt;=0.41,N196&lt;=0.9),"B",IF(AND(N196&gt;=1,N196&lt;=1.7),"C",D)))</f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3">SUM(G197:M197)/COUNT(G197:M197)</f>
        <v>0</v>
      </c>
      <c r="T197" s="32" t="str">
        <f>IF(AND(N197&gt;=0,N197&lt;=0.4),"A",IF(AND(N197&gt;=0.41,N197&lt;=0.9),"B",IF(AND(N197&gt;=1,N197&lt;=1.7),"C",D)))</f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3"/>
        <v>0</v>
      </c>
      <c r="T198" s="32" t="str">
        <f>IF(AND(N198&gt;=0,N198&lt;=0.4),"A",IF(AND(N198&gt;=0.41,N198&lt;=0.9),"B",IF(AND(N198&gt;=1,N198&lt;=1.7),"C",D)))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3"/>
        <v>0</v>
      </c>
      <c r="T199" s="32" t="str">
        <f>IF(AND(N199&gt;=0,N199&lt;=0.4),"A",IF(AND(N199&gt;=0.41,N199&lt;=0.9),"B",IF(AND(N199&gt;=1,N199&lt;=1.7),"C",D)))</f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3"/>
        <v>0</v>
      </c>
      <c r="T200" s="32" t="str">
        <f>IF(AND(N200&gt;=0,N200&lt;=0.4),"A",IF(AND(N200&gt;=0.41,N200&lt;=0.9),"B",IF(AND(N200&gt;=1,N200&lt;=1.7),"C",D)))</f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3"/>
        <v>0</v>
      </c>
      <c r="T201" s="32" t="str">
        <f>IF(AND(N201&gt;=0,N201&lt;=0.4),"A",IF(AND(N201&gt;=0.41,N201&lt;=0.9),"B",IF(AND(N201&gt;=1,N201&lt;=1.7),"C",D)))</f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3"/>
        <v>0</v>
      </c>
      <c r="T202" s="32" t="str">
        <f>IF(AND(N202&gt;=0,N202&lt;=0.4),"A",IF(AND(N202&gt;=0.41,N202&lt;=0.9),"B",IF(AND(N202&gt;=1,N202&lt;=1.7),"C",D)))</f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3"/>
        <v>0</v>
      </c>
      <c r="T203" s="32" t="str">
        <f>IF(AND(N203&gt;=0,N203&lt;=0.4),"A",IF(AND(N203&gt;=0.41,N203&lt;=0.9),"B",IF(AND(N203&gt;=1,N203&lt;=1.7),"C",D)))</f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3"/>
        <v>0</v>
      </c>
      <c r="T204" s="32" t="str">
        <f>IF(AND(N204&gt;=0,N204&lt;=0.4),"A",IF(AND(N204&gt;=0.41,N204&lt;=0.9),"B",IF(AND(N204&gt;=1,N204&lt;=1.7),"C",D)))</f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3"/>
        <v>0</v>
      </c>
      <c r="T205" s="32" t="str">
        <f>IF(AND(N205&gt;=0,N205&lt;=0.4),"A",IF(AND(N205&gt;=0.41,N205&lt;=0.9),"B",IF(AND(N205&gt;=1,N205&lt;=1.7),"C",D)))</f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3"/>
        <v>0</v>
      </c>
      <c r="T206" s="32" t="str">
        <f>IF(AND(N206&gt;=0,N206&lt;=0.4),"A",IF(AND(N206&gt;=0.41,N206&lt;=0.9),"B",IF(AND(N206&gt;=1,N206&lt;=1.7),"C",D)))</f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3"/>
        <v>0</v>
      </c>
      <c r="T207" s="32" t="str">
        <f>IF(AND(N207&gt;=0,N207&lt;=0.4),"A",IF(AND(N207&gt;=0.41,N207&lt;=0.9),"B",IF(AND(N207&gt;=1,N207&lt;=1.7),"C",D)))</f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3"/>
        <v>0</v>
      </c>
      <c r="T208" s="32" t="str">
        <f>IF(AND(N208&gt;=0,N208&lt;=0.4),"A",IF(AND(N208&gt;=0.41,N208&lt;=0.9),"B",IF(AND(N208&gt;=1,N208&lt;=1.7),"C",D)))</f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3"/>
        <v>0</v>
      </c>
      <c r="T209" s="32" t="str">
        <f>IF(AND(N209&gt;=0,N209&lt;=0.4),"A",IF(AND(N209&gt;=0.41,N209&lt;=0.9),"B",IF(AND(N209&gt;=1,N209&lt;=1.7),"C",D)))</f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3"/>
        <v>0</v>
      </c>
      <c r="T210" s="32" t="str">
        <f>IF(AND(N210&gt;=0,N210&lt;=0.4),"A",IF(AND(N210&gt;=0.41,N210&lt;=0.9),"B",IF(AND(N210&gt;=1,N210&lt;=1.7),"C",D)))</f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3"/>
        <v>0</v>
      </c>
      <c r="T211" s="32" t="str">
        <f>IF(AND(N211&gt;=0,N211&lt;=0.4),"A",IF(AND(N211&gt;=0.41,N211&lt;=0.9),"B",IF(AND(N211&gt;=1,N211&lt;=1.7),"C",D)))</f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3"/>
        <v>0</v>
      </c>
      <c r="T212" s="32" t="str">
        <f>IF(AND(N212&gt;=0,N212&lt;=0.4),"A",IF(AND(N212&gt;=0.41,N212&lt;=0.9),"B",IF(AND(N212&gt;=1,N212&lt;=1.7),"C",D)))</f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3"/>
        <v>0</v>
      </c>
      <c r="T213" s="32" t="str">
        <f>IF(AND(N213&gt;=0,N213&lt;=0.4),"A",IF(AND(N213&gt;=0.41,N213&lt;=0.9),"B",IF(AND(N213&gt;=1,N213&lt;=1.7),"C",D)))</f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3"/>
        <v>0</v>
      </c>
      <c r="T214" s="32" t="str">
        <f>IF(AND(N214&gt;=0,N214&lt;=0.4),"A",IF(AND(N214&gt;=0.41,N214&lt;=0.9),"B",IF(AND(N214&gt;=1,N214&lt;=1.7),"C",D)))</f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3"/>
        <v>0</v>
      </c>
      <c r="T215" s="32" t="str">
        <f>IF(AND(N215&gt;=0,N215&lt;=0.4),"A",IF(AND(N215&gt;=0.41,N215&lt;=0.9),"B",IF(AND(N215&gt;=1,N215&lt;=1.7),"C",D)))</f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3"/>
        <v>0</v>
      </c>
      <c r="T216" s="32" t="str">
        <f>IF(AND(N216&gt;=0,N216&lt;=0.4),"A",IF(AND(N216&gt;=0.41,N216&lt;=0.9),"B",IF(AND(N216&gt;=1,N216&lt;=1.7),"C",D)))</f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3"/>
        <v>0</v>
      </c>
      <c r="T217" s="32" t="str">
        <f>IF(AND(N217&gt;=0,N217&lt;=0.4),"A",IF(AND(N217&gt;=0.41,N217&lt;=0.9),"B",IF(AND(N217&gt;=1,N217&lt;=1.7),"C",D)))</f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3"/>
        <v>0</v>
      </c>
      <c r="T218" s="32" t="str">
        <f>IF(AND(N218&gt;=0,N218&lt;=0.4),"A",IF(AND(N218&gt;=0.41,N218&lt;=0.9),"B",IF(AND(N218&gt;=1,N218&lt;=1.7),"C",D)))</f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3"/>
        <v>0</v>
      </c>
      <c r="T219" s="32" t="str">
        <f>IF(AND(N219&gt;=0,N219&lt;=0.4),"A",IF(AND(N219&gt;=0.41,N219&lt;=0.9),"B",IF(AND(N219&gt;=1,N219&lt;=1.7),"C",D)))</f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3"/>
        <v>0</v>
      </c>
      <c r="T220" s="32" t="str">
        <f>IF(AND(N220&gt;=0,N220&lt;=0.4),"A",IF(AND(N220&gt;=0.41,N220&lt;=0.9),"B",IF(AND(N220&gt;=1,N220&lt;=1.7),"C",D)))</f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3"/>
        <v>0</v>
      </c>
      <c r="T221" s="32" t="str">
        <f>IF(AND(N221&gt;=0,N221&lt;=0.4),"A",IF(AND(N221&gt;=0.41,N221&lt;=0.9),"B",IF(AND(N221&gt;=1,N221&lt;=1.7),"C",D)))</f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3"/>
        <v>0</v>
      </c>
      <c r="T222" s="32" t="str">
        <f>IF(AND(N222&gt;=0,N222&lt;=0.4),"A",IF(AND(N222&gt;=0.41,N222&lt;=0.9),"B",IF(AND(N222&gt;=1,N222&lt;=1.7),"C",D)))</f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3"/>
        <v>0</v>
      </c>
      <c r="T223" s="32" t="str">
        <f>IF(AND(N223&gt;=0,N223&lt;=0.4),"A",IF(AND(N223&gt;=0.41,N223&lt;=0.9),"B",IF(AND(N223&gt;=1,N223&lt;=1.7),"C",D)))</f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3"/>
        <v>0</v>
      </c>
      <c r="T224" s="32" t="str">
        <f>IF(AND(N224&gt;=0,N224&lt;=0.4),"A",IF(AND(N224&gt;=0.41,N224&lt;=0.9),"B",IF(AND(N224&gt;=1,N224&lt;=1.7),"C",D)))</f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3"/>
        <v>0</v>
      </c>
      <c r="T225" s="32" t="str">
        <f>IF(AND(N225&gt;=0,N225&lt;=0.4),"A",IF(AND(N225&gt;=0.41,N225&lt;=0.9),"B",IF(AND(N225&gt;=1,N225&lt;=1.7),"C",D)))</f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3"/>
        <v>0</v>
      </c>
      <c r="T226" s="32" t="str">
        <f>IF(AND(N226&gt;=0,N226&lt;=0.4),"A",IF(AND(N226&gt;=0.41,N226&lt;=0.9),"B",IF(AND(N226&gt;=1,N226&lt;=1.7),"C",D)))</f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3"/>
        <v>0</v>
      </c>
      <c r="T227" s="32" t="str">
        <f>IF(AND(N227&gt;=0,N227&lt;=0.4),"A",IF(AND(N227&gt;=0.41,N227&lt;=0.9),"B",IF(AND(N227&gt;=1,N227&lt;=1.7),"C",D)))</f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3"/>
        <v>0</v>
      </c>
      <c r="T228" s="32" t="str">
        <f>IF(AND(N228&gt;=0,N228&lt;=0.4),"A",IF(AND(N228&gt;=0.41,N228&lt;=0.9),"B",IF(AND(N228&gt;=1,N228&lt;=1.7),"C",D)))</f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3"/>
        <v>0</v>
      </c>
      <c r="T229" s="32" t="str">
        <f>IF(AND(N229&gt;=0,N229&lt;=0.4),"A",IF(AND(N229&gt;=0.41,N229&lt;=0.9),"B",IF(AND(N229&gt;=1,N229&lt;=1.7),"C",D)))</f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3"/>
        <v>0</v>
      </c>
      <c r="T230" s="32" t="str">
        <f>IF(AND(N230&gt;=0,N230&lt;=0.4),"A",IF(AND(N230&gt;=0.41,N230&lt;=0.9),"B",IF(AND(N230&gt;=1,N230&lt;=1.7),"C",D)))</f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3"/>
        <v>0</v>
      </c>
      <c r="T231" s="32" t="str">
        <f>IF(AND(N231&gt;=0,N231&lt;=0.4),"A",IF(AND(N231&gt;=0.41,N231&lt;=0.9),"B",IF(AND(N231&gt;=1,N231&lt;=1.7),"C",D)))</f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3"/>
        <v>0</v>
      </c>
      <c r="T232" s="32" t="str">
        <f>IF(AND(N232&gt;=0,N232&lt;=0.4),"A",IF(AND(N232&gt;=0.41,N232&lt;=0.9),"B",IF(AND(N232&gt;=1,N232&lt;=1.7),"C",D)))</f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3"/>
        <v>0</v>
      </c>
      <c r="T233" s="32" t="str">
        <f>IF(AND(N233&gt;=0,N233&lt;=0.4),"A",IF(AND(N233&gt;=0.41,N233&lt;=0.9),"B",IF(AND(N233&gt;=1,N233&lt;=1.7),"C",D)))</f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3"/>
        <v>0</v>
      </c>
      <c r="T234" s="32" t="str">
        <f>IF(AND(N234&gt;=0,N234&lt;=0.4),"A",IF(AND(N234&gt;=0.41,N234&lt;=0.9),"B",IF(AND(N234&gt;=1,N234&lt;=1.7),"C",D)))</f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3"/>
        <v>0</v>
      </c>
      <c r="T235" s="32" t="str">
        <f>IF(AND(N235&gt;=0,N235&lt;=0.4),"A",IF(AND(N235&gt;=0.41,N235&lt;=0.9),"B",IF(AND(N235&gt;=1,N235&lt;=1.7),"C",D)))</f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3"/>
        <v>0</v>
      </c>
      <c r="T236" s="32" t="str">
        <f>IF(AND(N236&gt;=0,N236&lt;=0.4),"A",IF(AND(N236&gt;=0.41,N236&lt;=0.9),"B",IF(AND(N236&gt;=1,N236&lt;=1.7),"C",D)))</f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3"/>
        <v>0</v>
      </c>
      <c r="T237" s="32" t="str">
        <f>IF(AND(N237&gt;=0,N237&lt;=0.4),"A",IF(AND(N237&gt;=0.41,N237&lt;=0.9),"B",IF(AND(N237&gt;=1,N237&lt;=1.7),"C",D)))</f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3"/>
        <v>0</v>
      </c>
      <c r="T238" s="32" t="str">
        <f>IF(AND(N238&gt;=0,N238&lt;=0.4),"A",IF(AND(N238&gt;=0.41,N238&lt;=0.9),"B",IF(AND(N238&gt;=1,N238&lt;=1.7),"C",D)))</f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3"/>
        <v>0</v>
      </c>
      <c r="T239" s="32" t="str">
        <f>IF(AND(N239&gt;=0,N239&lt;=0.4),"A",IF(AND(N239&gt;=0.41,N239&lt;=0.9),"B",IF(AND(N239&gt;=1,N239&lt;=1.7),"C",D)))</f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3"/>
        <v>0</v>
      </c>
      <c r="T240" s="32" t="str">
        <f>IF(AND(N240&gt;=0,N240&lt;=0.4),"A",IF(AND(N240&gt;=0.41,N240&lt;=0.9),"B",IF(AND(N240&gt;=1,N240&lt;=1.7),"C",D)))</f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3"/>
        <v>0</v>
      </c>
      <c r="T241" s="32" t="str">
        <f>IF(AND(N241&gt;=0,N241&lt;=0.4),"A",IF(AND(N241&gt;=0.41,N241&lt;=0.9),"B",IF(AND(N241&gt;=1,N241&lt;=1.7),"C",D)))</f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3"/>
        <v>0</v>
      </c>
      <c r="T242" s="32" t="str">
        <f>IF(AND(N242&gt;=0,N242&lt;=0.4),"A",IF(AND(N242&gt;=0.41,N242&lt;=0.9),"B",IF(AND(N242&gt;=1,N242&lt;=1.7),"C",D)))</f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3"/>
        <v>0</v>
      </c>
      <c r="T243" s="32" t="str">
        <f>IF(AND(N243&gt;=0,N243&lt;=0.4),"A",IF(AND(N243&gt;=0.41,N243&lt;=0.9),"B",IF(AND(N243&gt;=1,N243&lt;=1.7),"C",D)))</f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3"/>
        <v>0</v>
      </c>
      <c r="T244" s="32" t="str">
        <f>IF(AND(N244&gt;=0,N244&lt;=0.4),"A",IF(AND(N244&gt;=0.41,N244&lt;=0.9),"B",IF(AND(N244&gt;=1,N244&lt;=1.7),"C",D)))</f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3"/>
        <v>0</v>
      </c>
      <c r="T245" s="32" t="str">
        <f>IF(AND(N245&gt;=0,N245&lt;=0.4),"A",IF(AND(N245&gt;=0.41,N245&lt;=0.9),"B",IF(AND(N245&gt;=1,N245&lt;=1.7),"C",D)))</f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3"/>
        <v>0</v>
      </c>
      <c r="T246" s="32" t="str">
        <f>IF(AND(N246&gt;=0,N246&lt;=0.4),"A",IF(AND(N246&gt;=0.41,N246&lt;=0.9),"B",IF(AND(N246&gt;=1,N246&lt;=1.7),"C",D)))</f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3"/>
        <v>0</v>
      </c>
      <c r="T247" s="32" t="str">
        <f>IF(AND(N247&gt;=0,N247&lt;=0.4),"A",IF(AND(N247&gt;=0.41,N247&lt;=0.9),"B",IF(AND(N247&gt;=1,N247&lt;=1.7),"C",D)))</f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3"/>
        <v>0</v>
      </c>
      <c r="T248" s="32" t="str">
        <f>IF(AND(N248&gt;=0,N248&lt;=0.4),"A",IF(AND(N248&gt;=0.41,N248&lt;=0.9),"B",IF(AND(N248&gt;=1,N248&lt;=1.7),"C",D)))</f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3"/>
        <v>0</v>
      </c>
      <c r="T249" s="32" t="str">
        <f>IF(AND(N249&gt;=0,N249&lt;=0.4),"A",IF(AND(N249&gt;=0.41,N249&lt;=0.9),"B",IF(AND(N249&gt;=1,N249&lt;=1.7),"C",D)))</f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3"/>
        <v>0</v>
      </c>
      <c r="T250" s="32" t="str">
        <f>IF(AND(N250&gt;=0,N250&lt;=0.4),"A",IF(AND(N250&gt;=0.41,N250&lt;=0.9),"B",IF(AND(N250&gt;=1,N250&lt;=1.7),"C",D)))</f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3"/>
        <v>0</v>
      </c>
      <c r="T251" s="32" t="str">
        <f>IF(AND(N251&gt;=0,N251&lt;=0.4),"A",IF(AND(N251&gt;=0.41,N251&lt;=0.9),"B",IF(AND(N251&gt;=1,N251&lt;=1.7),"C",D)))</f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3"/>
        <v>0</v>
      </c>
      <c r="T252" s="32" t="str">
        <f>IF(AND(N252&gt;=0,N252&lt;=0.4),"A",IF(AND(N252&gt;=0.41,N252&lt;=0.9),"B",IF(AND(N252&gt;=1,N252&lt;=1.7),"C",D)))</f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3"/>
        <v>0</v>
      </c>
      <c r="T253" s="32" t="str">
        <f>IF(AND(N253&gt;=0,N253&lt;=0.4),"A",IF(AND(N253&gt;=0.41,N253&lt;=0.9),"B",IF(AND(N253&gt;=1,N253&lt;=1.7),"C",D)))</f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3"/>
        <v>0</v>
      </c>
      <c r="T254" s="32" t="str">
        <f>IF(AND(N254&gt;=0,N254&lt;=0.4),"A",IF(AND(N254&gt;=0.41,N254&lt;=0.9),"B",IF(AND(N254&gt;=1,N254&lt;=1.7),"C",D)))</f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3"/>
        <v>0</v>
      </c>
      <c r="T255" s="32" t="str">
        <f>IF(AND(N255&gt;=0,N255&lt;=0.4),"A",IF(AND(N255&gt;=0.41,N255&lt;=0.9),"B",IF(AND(N255&gt;=1,N255&lt;=1.7),"C",D)))</f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3"/>
        <v>0</v>
      </c>
      <c r="T256" s="32" t="str">
        <f>IF(AND(N256&gt;=0,N256&lt;=0.4),"A",IF(AND(N256&gt;=0.41,N256&lt;=0.9),"B",IF(AND(N256&gt;=1,N256&lt;=1.7),"C",D)))</f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3"/>
        <v>0</v>
      </c>
      <c r="T257" s="32" t="str">
        <f>IF(AND(N257&gt;=0,N257&lt;=0.4),"A",IF(AND(N257&gt;=0.41,N257&lt;=0.9),"B",IF(AND(N257&gt;=1,N257&lt;=1.7),"C",D)))</f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3"/>
        <v>0</v>
      </c>
      <c r="T258" s="32" t="str">
        <f>IF(AND(N258&gt;=0,N258&lt;=0.4),"A",IF(AND(N258&gt;=0.41,N258&lt;=0.9),"B",IF(AND(N258&gt;=1,N258&lt;=1.7),"C",D)))</f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3"/>
        <v>0</v>
      </c>
      <c r="T259" s="32" t="str">
        <f>IF(AND(N259&gt;=0,N259&lt;=0.4),"A",IF(AND(N259&gt;=0.41,N259&lt;=0.9),"B",IF(AND(N259&gt;=1,N259&lt;=1.7),"C",D)))</f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3"/>
        <v>0</v>
      </c>
      <c r="T260" s="32" t="str">
        <f>IF(AND(N260&gt;=0,N260&lt;=0.4),"A",IF(AND(N260&gt;=0.41,N260&lt;=0.9),"B",IF(AND(N260&gt;=1,N260&lt;=1.7),"C",D)))</f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4">SUM(G261:M261)/COUNT(G261:M261)</f>
        <v>0</v>
      </c>
      <c r="T261" s="32" t="str">
        <f>IF(AND(N261&gt;=0,N261&lt;=0.4),"A",IF(AND(N261&gt;=0.41,N261&lt;=0.9),"B",IF(AND(N261&gt;=1,N261&lt;=1.7),"C",D)))</f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4"/>
        <v>0</v>
      </c>
      <c r="T262" s="32" t="str">
        <f>IF(AND(N262&gt;=0,N262&lt;=0.4),"A",IF(AND(N262&gt;=0.41,N262&lt;=0.9),"B",IF(AND(N262&gt;=1,N262&lt;=1.7),"C",D)))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4"/>
        <v>0</v>
      </c>
      <c r="T263" s="32" t="str">
        <f>IF(AND(N263&gt;=0,N263&lt;=0.4),"A",IF(AND(N263&gt;=0.41,N263&lt;=0.9),"B",IF(AND(N263&gt;=1,N263&lt;=1.7),"C",D)))</f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4"/>
        <v>0</v>
      </c>
      <c r="T264" s="32" t="str">
        <f>IF(AND(N264&gt;=0,N264&lt;=0.4),"A",IF(AND(N264&gt;=0.41,N264&lt;=0.9),"B",IF(AND(N264&gt;=1,N264&lt;=1.7),"C",D)))</f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4"/>
        <v>0</v>
      </c>
      <c r="T265" s="32" t="str">
        <f>IF(AND(N265&gt;=0,N265&lt;=0.4),"A",IF(AND(N265&gt;=0.41,N265&lt;=0.9),"B",IF(AND(N265&gt;=1,N265&lt;=1.7),"C",D)))</f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4"/>
        <v>0</v>
      </c>
      <c r="T266" s="32" t="str">
        <f>IF(AND(N266&gt;=0,N266&lt;=0.4),"A",IF(AND(N266&gt;=0.41,N266&lt;=0.9),"B",IF(AND(N266&gt;=1,N266&lt;=1.7),"C",D)))</f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4"/>
        <v>0</v>
      </c>
      <c r="T267" s="32" t="str">
        <f>IF(AND(N267&gt;=0,N267&lt;=0.4),"A",IF(AND(N267&gt;=0.41,N267&lt;=0.9),"B",IF(AND(N267&gt;=1,N267&lt;=1.7),"C",D)))</f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4"/>
        <v>0</v>
      </c>
      <c r="T268" s="32" t="str">
        <f>IF(AND(N268&gt;=0,N268&lt;=0.4),"A",IF(AND(N268&gt;=0.41,N268&lt;=0.9),"B",IF(AND(N268&gt;=1,N268&lt;=1.7),"C",D)))</f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4"/>
        <v>0</v>
      </c>
      <c r="T269" s="32" t="str">
        <f>IF(AND(N269&gt;=0,N269&lt;=0.4),"A",IF(AND(N269&gt;=0.41,N269&lt;=0.9),"B",IF(AND(N269&gt;=1,N269&lt;=1.7),"C",D)))</f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4"/>
        <v>0</v>
      </c>
      <c r="T270" s="32" t="str">
        <f>IF(AND(N270&gt;=0,N270&lt;=0.4),"A",IF(AND(N270&gt;=0.41,N270&lt;=0.9),"B",IF(AND(N270&gt;=1,N270&lt;=1.7),"C",D)))</f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4"/>
        <v>0</v>
      </c>
      <c r="T271" s="32" t="str">
        <f>IF(AND(N271&gt;=0,N271&lt;=0.4),"A",IF(AND(N271&gt;=0.41,N271&lt;=0.9),"B",IF(AND(N271&gt;=1,N271&lt;=1.7),"C",D)))</f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4"/>
        <v>0</v>
      </c>
      <c r="T272" s="32" t="str">
        <f>IF(AND(N272&gt;=0,N272&lt;=0.4),"A",IF(AND(N272&gt;=0.41,N272&lt;=0.9),"B",IF(AND(N272&gt;=1,N272&lt;=1.7),"C",D)))</f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4"/>
        <v>0</v>
      </c>
      <c r="T273" s="32" t="str">
        <f>IF(AND(N273&gt;=0,N273&lt;=0.4),"A",IF(AND(N273&gt;=0.41,N273&lt;=0.9),"B",IF(AND(N273&gt;=1,N273&lt;=1.7),"C",D)))</f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4"/>
        <v>0</v>
      </c>
      <c r="T274" s="32" t="str">
        <f>IF(AND(N274&gt;=0,N274&lt;=0.4),"A",IF(AND(N274&gt;=0.41,N274&lt;=0.9),"B",IF(AND(N274&gt;=1,N274&lt;=1.7),"C",D)))</f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4"/>
        <v>0</v>
      </c>
      <c r="T275" s="32" t="str">
        <f>IF(AND(N275&gt;=0,N275&lt;=0.4),"A",IF(AND(N275&gt;=0.41,N275&lt;=0.9),"B",IF(AND(N275&gt;=1,N275&lt;=1.7),"C",D)))</f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4"/>
        <v>0</v>
      </c>
      <c r="T276" s="32" t="str">
        <f>IF(AND(N276&gt;=0,N276&lt;=0.4),"A",IF(AND(N276&gt;=0.41,N276&lt;=0.9),"B",IF(AND(N276&gt;=1,N276&lt;=1.7),"C",D)))</f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4"/>
        <v>0</v>
      </c>
      <c r="T277" s="32" t="str">
        <f>IF(AND(N277&gt;=0,N277&lt;=0.4),"A",IF(AND(N277&gt;=0.41,N277&lt;=0.9),"B",IF(AND(N277&gt;=1,N277&lt;=1.7),"C",D)))</f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4"/>
        <v>0</v>
      </c>
      <c r="T278" s="32" t="str">
        <f>IF(AND(N278&gt;=0,N278&lt;=0.4),"A",IF(AND(N278&gt;=0.41,N278&lt;=0.9),"B",IF(AND(N278&gt;=1,N278&lt;=1.7),"C",D)))</f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4"/>
        <v>0</v>
      </c>
      <c r="T279" s="32" t="str">
        <f>IF(AND(N279&gt;=0,N279&lt;=0.4),"A",IF(AND(N279&gt;=0.41,N279&lt;=0.9),"B",IF(AND(N279&gt;=1,N279&lt;=1.7),"C",D)))</f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4"/>
        <v>0</v>
      </c>
      <c r="T280" s="32" t="str">
        <f>IF(AND(N280&gt;=0,N280&lt;=0.4),"A",IF(AND(N280&gt;=0.41,N280&lt;=0.9),"B",IF(AND(N280&gt;=1,N280&lt;=1.7),"C",D)))</f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4"/>
        <v>0</v>
      </c>
      <c r="T281" s="32" t="str">
        <f>IF(AND(N281&gt;=0,N281&lt;=0.4),"A",IF(AND(N281&gt;=0.41,N281&lt;=0.9),"B",IF(AND(N281&gt;=1,N281&lt;=1.7),"C",D)))</f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4"/>
        <v>0</v>
      </c>
      <c r="T282" s="32" t="str">
        <f>IF(AND(N282&gt;=0,N282&lt;=0.4),"A",IF(AND(N282&gt;=0.41,N282&lt;=0.9),"B",IF(AND(N282&gt;=1,N282&lt;=1.7),"C",D)))</f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4"/>
        <v>0</v>
      </c>
      <c r="T283" s="32" t="str">
        <f>IF(AND(N283&gt;=0,N283&lt;=0.4),"A",IF(AND(N283&gt;=0.41,N283&lt;=0.9),"B",IF(AND(N283&gt;=1,N283&lt;=1.7),"C",D)))</f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4"/>
        <v>0</v>
      </c>
      <c r="T284" s="32" t="str">
        <f>IF(AND(N284&gt;=0,N284&lt;=0.4),"A",IF(AND(N284&gt;=0.41,N284&lt;=0.9),"B",IF(AND(N284&gt;=1,N284&lt;=1.7),"C",D)))</f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4"/>
        <v>0</v>
      </c>
      <c r="T285" s="32" t="str">
        <f>IF(AND(N285&gt;=0,N285&lt;=0.4),"A",IF(AND(N285&gt;=0.41,N285&lt;=0.9),"B",IF(AND(N285&gt;=1,N285&lt;=1.7),"C",D)))</f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4"/>
        <v>0</v>
      </c>
      <c r="T286" s="32" t="str">
        <f>IF(AND(N286&gt;=0,N286&lt;=0.4),"A",IF(AND(N286&gt;=0.41,N286&lt;=0.9),"B",IF(AND(N286&gt;=1,N286&lt;=1.7),"C",D)))</f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4"/>
        <v>0</v>
      </c>
      <c r="T287" s="32" t="str">
        <f>IF(AND(N287&gt;=0,N287&lt;=0.4),"A",IF(AND(N287&gt;=0.41,N287&lt;=0.9),"B",IF(AND(N287&gt;=1,N287&lt;=1.7),"C",D)))</f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4"/>
        <v>0</v>
      </c>
      <c r="T288" s="32" t="str">
        <f>IF(AND(N288&gt;=0,N288&lt;=0.4),"A",IF(AND(N288&gt;=0.41,N288&lt;=0.9),"B",IF(AND(N288&gt;=1,N288&lt;=1.7),"C",D)))</f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4"/>
        <v>0</v>
      </c>
      <c r="T289" s="32" t="str">
        <f>IF(AND(N289&gt;=0,N289&lt;=0.4),"A",IF(AND(N289&gt;=0.41,N289&lt;=0.9),"B",IF(AND(N289&gt;=1,N289&lt;=1.7),"C",D)))</f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4"/>
        <v>0</v>
      </c>
      <c r="T290" s="32" t="str">
        <f>IF(AND(N290&gt;=0,N290&lt;=0.4),"A",IF(AND(N290&gt;=0.41,N290&lt;=0.9),"B",IF(AND(N290&gt;=1,N290&lt;=1.7),"C",D)))</f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4"/>
        <v>0</v>
      </c>
      <c r="T291" s="32" t="str">
        <f>IF(AND(N291&gt;=0,N291&lt;=0.4),"A",IF(AND(N291&gt;=0.41,N291&lt;=0.9),"B",IF(AND(N291&gt;=1,N291&lt;=1.7),"C",D)))</f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4"/>
        <v>0</v>
      </c>
      <c r="T292" s="32" t="str">
        <f>IF(AND(N292&gt;=0,N292&lt;=0.4),"A",IF(AND(N292&gt;=0.41,N292&lt;=0.9),"B",IF(AND(N292&gt;=1,N292&lt;=1.7),"C",D)))</f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4"/>
        <v>0</v>
      </c>
      <c r="T293" s="32" t="str">
        <f>IF(AND(N293&gt;=0,N293&lt;=0.4),"A",IF(AND(N293&gt;=0.41,N293&lt;=0.9),"B",IF(AND(N293&gt;=1,N293&lt;=1.7),"C",D)))</f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4"/>
        <v>0</v>
      </c>
      <c r="T294" s="32" t="str">
        <f>IF(AND(N294&gt;=0,N294&lt;=0.4),"A",IF(AND(N294&gt;=0.41,N294&lt;=0.9),"B",IF(AND(N294&gt;=1,N294&lt;=1.7),"C",D)))</f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4"/>
        <v>0</v>
      </c>
      <c r="T295" s="32" t="str">
        <f>IF(AND(N295&gt;=0,N295&lt;=0.4),"A",IF(AND(N295&gt;=0.41,N295&lt;=0.9),"B",IF(AND(N295&gt;=1,N295&lt;=1.7),"C",D)))</f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4"/>
        <v>0</v>
      </c>
      <c r="T296" s="32" t="str">
        <f>IF(AND(N296&gt;=0,N296&lt;=0.4),"A",IF(AND(N296&gt;=0.41,N296&lt;=0.9),"B",IF(AND(N296&gt;=1,N296&lt;=1.7),"C",D)))</f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4"/>
        <v>0</v>
      </c>
      <c r="T297" s="32" t="str">
        <f>IF(AND(N297&gt;=0,N297&lt;=0.4),"A",IF(AND(N297&gt;=0.41,N297&lt;=0.9),"B",IF(AND(N297&gt;=1,N297&lt;=1.7),"C",D)))</f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4"/>
        <v>0</v>
      </c>
      <c r="T298" s="32" t="str">
        <f>IF(AND(N298&gt;=0,N298&lt;=0.4),"A",IF(AND(N298&gt;=0.41,N298&lt;=0.9),"B",IF(AND(N298&gt;=1,N298&lt;=1.7),"C",D)))</f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4"/>
        <v>0</v>
      </c>
      <c r="T299" s="32" t="str">
        <f>IF(AND(N299&gt;=0,N299&lt;=0.4),"A",IF(AND(N299&gt;=0.41,N299&lt;=0.9),"B",IF(AND(N299&gt;=1,N299&lt;=1.7),"C",D)))</f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4"/>
        <v>0</v>
      </c>
      <c r="T300" s="32" t="str">
        <f>IF(AND(N300&gt;=0,N300&lt;=0.4),"A",IF(AND(N300&gt;=0.41,N300&lt;=0.9),"B",IF(AND(N300&gt;=1,N300&lt;=1.7),"C",D)))</f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4"/>
        <v>0</v>
      </c>
      <c r="T301" s="32" t="str">
        <f>IF(AND(N301&gt;=0,N301&lt;=0.4),"A",IF(AND(N301&gt;=0.41,N301&lt;=0.9),"B",IF(AND(N301&gt;=1,N301&lt;=1.7),"C",D)))</f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4"/>
        <v>0</v>
      </c>
      <c r="T302" s="32" t="str">
        <f>IF(AND(N302&gt;=0,N302&lt;=0.4),"A",IF(AND(N302&gt;=0.41,N302&lt;=0.9),"B",IF(AND(N302&gt;=1,N302&lt;=1.7),"C",D)))</f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4"/>
        <v>0</v>
      </c>
      <c r="T303" s="32" t="str">
        <f>IF(AND(N303&gt;=0,N303&lt;=0.4),"A",IF(AND(N303&gt;=0.41,N303&lt;=0.9),"B",IF(AND(N303&gt;=1,N303&lt;=1.7),"C",D)))</f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4"/>
        <v>0</v>
      </c>
      <c r="T304" s="32" t="str">
        <f>IF(AND(N304&gt;=0,N304&lt;=0.4),"A",IF(AND(N304&gt;=0.41,N304&lt;=0.9),"B",IF(AND(N304&gt;=1,N304&lt;=1.7),"C",D)))</f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4"/>
        <v>0</v>
      </c>
      <c r="T305" s="32" t="str">
        <f>IF(AND(N305&gt;=0,N305&lt;=0.4),"A",IF(AND(N305&gt;=0.41,N305&lt;=0.9),"B",IF(AND(N305&gt;=1,N305&lt;=1.7),"C",D)))</f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4"/>
        <v>0</v>
      </c>
      <c r="T306" s="32" t="str">
        <f>IF(AND(N306&gt;=0,N306&lt;=0.4),"A",IF(AND(N306&gt;=0.41,N306&lt;=0.9),"B",IF(AND(N306&gt;=1,N306&lt;=1.7),"C",D)))</f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4"/>
        <v>0</v>
      </c>
      <c r="T307" s="32" t="str">
        <f>IF(AND(N307&gt;=0,N307&lt;=0.4),"A",IF(AND(N307&gt;=0.41,N307&lt;=0.9),"B",IF(AND(N307&gt;=1,N307&lt;=1.7),"C",D)))</f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4"/>
        <v>0</v>
      </c>
      <c r="T308" s="32" t="str">
        <f>IF(AND(N308&gt;=0,N308&lt;=0.4),"A",IF(AND(N308&gt;=0.41,N308&lt;=0.9),"B",IF(AND(N308&gt;=1,N308&lt;=1.7),"C",D)))</f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4"/>
        <v>0</v>
      </c>
      <c r="T309" s="32" t="str">
        <f>IF(AND(N309&gt;=0,N309&lt;=0.4),"A",IF(AND(N309&gt;=0.41,N309&lt;=0.9),"B",IF(AND(N309&gt;=1,N309&lt;=1.7),"C",D)))</f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4"/>
        <v>0</v>
      </c>
      <c r="T310" s="32" t="str">
        <f>IF(AND(N310&gt;=0,N310&lt;=0.4),"A",IF(AND(N310&gt;=0.41,N310&lt;=0.9),"B",IF(AND(N310&gt;=1,N310&lt;=1.7),"C",D)))</f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4"/>
        <v>0</v>
      </c>
      <c r="T311" s="32" t="str">
        <f>IF(AND(N311&gt;=0,N311&lt;=0.4),"A",IF(AND(N311&gt;=0.41,N311&lt;=0.9),"B",IF(AND(N311&gt;=1,N311&lt;=1.7),"C",D)))</f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4"/>
        <v>0</v>
      </c>
      <c r="T312" s="32" t="str">
        <f>IF(AND(N312&gt;=0,N312&lt;=0.4),"A",IF(AND(N312&gt;=0.41,N312&lt;=0.9),"B",IF(AND(N312&gt;=1,N312&lt;=1.7),"C",D)))</f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4"/>
        <v>0</v>
      </c>
      <c r="T313" s="32" t="str">
        <f>IF(AND(N313&gt;=0,N313&lt;=0.4),"A",IF(AND(N313&gt;=0.41,N313&lt;=0.9),"B",IF(AND(N313&gt;=1,N313&lt;=1.7),"C",D)))</f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4"/>
        <v>0</v>
      </c>
      <c r="T314" s="32" t="str">
        <f>IF(AND(N314&gt;=0,N314&lt;=0.4),"A",IF(AND(N314&gt;=0.41,N314&lt;=0.9),"B",IF(AND(N314&gt;=1,N314&lt;=1.7),"C",D)))</f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4"/>
        <v>0</v>
      </c>
      <c r="T315" s="32" t="str">
        <f>IF(AND(N315&gt;=0,N315&lt;=0.4),"A",IF(AND(N315&gt;=0.41,N315&lt;=0.9),"B",IF(AND(N315&gt;=1,N315&lt;=1.7),"C",D)))</f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4"/>
        <v>0</v>
      </c>
      <c r="T316" s="32" t="str">
        <f>IF(AND(N316&gt;=0,N316&lt;=0.4),"A",IF(AND(N316&gt;=0.41,N316&lt;=0.9),"B",IF(AND(N316&gt;=1,N316&lt;=1.7),"C",D)))</f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4"/>
        <v>0</v>
      </c>
      <c r="T317" s="32" t="str">
        <f>IF(AND(N317&gt;=0,N317&lt;=0.4),"A",IF(AND(N317&gt;=0.41,N317&lt;=0.9),"B",IF(AND(N317&gt;=1,N317&lt;=1.7),"C",D)))</f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4"/>
        <v>0</v>
      </c>
      <c r="T318" s="32" t="str">
        <f>IF(AND(N318&gt;=0,N318&lt;=0.4),"A",IF(AND(N318&gt;=0.41,N318&lt;=0.9),"B",IF(AND(N318&gt;=1,N318&lt;=1.7),"C",D)))</f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4"/>
        <v>0</v>
      </c>
      <c r="T319" s="32" t="str">
        <f>IF(AND(N319&gt;=0,N319&lt;=0.4),"A",IF(AND(N319&gt;=0.41,N319&lt;=0.9),"B",IF(AND(N319&gt;=1,N319&lt;=1.7),"C",D)))</f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4"/>
        <v>0</v>
      </c>
      <c r="T320" s="32" t="str">
        <f>IF(AND(N320&gt;=0,N320&lt;=0.4),"A",IF(AND(N320&gt;=0.41,N320&lt;=0.9),"B",IF(AND(N320&gt;=1,N320&lt;=1.7),"C",D)))</f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4"/>
        <v>0</v>
      </c>
      <c r="T321" s="32" t="str">
        <f>IF(AND(N321&gt;=0,N321&lt;=0.4),"A",IF(AND(N321&gt;=0.41,N321&lt;=0.9),"B",IF(AND(N321&gt;=1,N321&lt;=1.7),"C",D)))</f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4"/>
        <v>0</v>
      </c>
      <c r="T322" s="32" t="str">
        <f>IF(AND(N322&gt;=0,N322&lt;=0.4),"A",IF(AND(N322&gt;=0.41,N322&lt;=0.9),"B",IF(AND(N322&gt;=1,N322&lt;=1.7),"C",D)))</f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4"/>
        <v>0</v>
      </c>
      <c r="T323" s="32" t="str">
        <f>IF(AND(N323&gt;=0,N323&lt;=0.4),"A",IF(AND(N323&gt;=0.41,N323&lt;=0.9),"B",IF(AND(N323&gt;=1,N323&lt;=1.7),"C",D)))</f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4"/>
        <v>0</v>
      </c>
      <c r="T324" s="32" t="str">
        <f>IF(AND(N324&gt;=0,N324&lt;=0.4),"A",IF(AND(N324&gt;=0.41,N324&lt;=0.9),"B",IF(AND(N324&gt;=1,N324&lt;=1.7),"C",D)))</f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5">SUM(G325:M325)/COUNT(G325:M325)</f>
        <v>0</v>
      </c>
      <c r="T325" s="32" t="str">
        <f>IF(AND(N325&gt;=0,N325&lt;=0.4),"A",IF(AND(N325&gt;=0.41,N325&lt;=0.9),"B",IF(AND(N325&gt;=1,N325&lt;=1.7),"C",D)))</f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5"/>
        <v>0</v>
      </c>
      <c r="T326" s="32" t="str">
        <f>IF(AND(N326&gt;=0,N326&lt;=0.4),"A",IF(AND(N326&gt;=0.41,N326&lt;=0.9),"B",IF(AND(N326&gt;=1,N326&lt;=1.7),"C",D)))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5"/>
        <v>0</v>
      </c>
      <c r="T327" s="32" t="str">
        <f>IF(AND(N327&gt;=0,N327&lt;=0.4),"A",IF(AND(N327&gt;=0.41,N327&lt;=0.9),"B",IF(AND(N327&gt;=1,N327&lt;=1.7),"C",D)))</f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5"/>
        <v>0</v>
      </c>
      <c r="T328" s="32" t="str">
        <f>IF(AND(N328&gt;=0,N328&lt;=0.4),"A",IF(AND(N328&gt;=0.41,N328&lt;=0.9),"B",IF(AND(N328&gt;=1,N328&lt;=1.7),"C",D)))</f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5"/>
        <v>0</v>
      </c>
      <c r="T329" s="32" t="str">
        <f>IF(AND(N329&gt;=0,N329&lt;=0.4),"A",IF(AND(N329&gt;=0.41,N329&lt;=0.9),"B",IF(AND(N329&gt;=1,N329&lt;=1.7),"C",D)))</f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5"/>
        <v>0</v>
      </c>
      <c r="T330" s="32" t="str">
        <f>IF(AND(N330&gt;=0,N330&lt;=0.4),"A",IF(AND(N330&gt;=0.41,N330&lt;=0.9),"B",IF(AND(N330&gt;=1,N330&lt;=1.7),"C",D)))</f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5"/>
        <v>0</v>
      </c>
      <c r="T331" s="32" t="str">
        <f>IF(AND(N331&gt;=0,N331&lt;=0.4),"A",IF(AND(N331&gt;=0.41,N331&lt;=0.9),"B",IF(AND(N331&gt;=1,N331&lt;=1.7),"C",D)))</f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5"/>
        <v>0</v>
      </c>
      <c r="T332" s="32" t="str">
        <f>IF(AND(N332&gt;=0,N332&lt;=0.4),"A",IF(AND(N332&gt;=0.41,N332&lt;=0.9),"B",IF(AND(N332&gt;=1,N332&lt;=1.7),"C",D)))</f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5"/>
        <v>0</v>
      </c>
      <c r="T333" s="32" t="str">
        <f>IF(AND(N333&gt;=0,N333&lt;=0.4),"A",IF(AND(N333&gt;=0.41,N333&lt;=0.9),"B",IF(AND(N333&gt;=1,N333&lt;=1.7),"C",D)))</f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5"/>
        <v>0</v>
      </c>
      <c r="T334" s="32" t="str">
        <f>IF(AND(N334&gt;=0,N334&lt;=0.4),"A",IF(AND(N334&gt;=0.41,N334&lt;=0.9),"B",IF(AND(N334&gt;=1,N334&lt;=1.7),"C",D)))</f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5"/>
        <v>0</v>
      </c>
      <c r="T335" s="32" t="str">
        <f>IF(AND(N335&gt;=0,N335&lt;=0.4),"A",IF(AND(N335&gt;=0.41,N335&lt;=0.9),"B",IF(AND(N335&gt;=1,N335&lt;=1.7),"C",D)))</f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5"/>
        <v>0</v>
      </c>
      <c r="T336" s="32" t="str">
        <f>IF(AND(N336&gt;=0,N336&lt;=0.4),"A",IF(AND(N336&gt;=0.41,N336&lt;=0.9),"B",IF(AND(N336&gt;=1,N336&lt;=1.7),"C",D)))</f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5"/>
        <v>0</v>
      </c>
      <c r="T337" s="32" t="str">
        <f>IF(AND(N337&gt;=0,N337&lt;=0.4),"A",IF(AND(N337&gt;=0.41,N337&lt;=0.9),"B",IF(AND(N337&gt;=1,N337&lt;=1.7),"C",D)))</f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5"/>
        <v>0</v>
      </c>
      <c r="T338" s="32" t="str">
        <f>IF(AND(N338&gt;=0,N338&lt;=0.4),"A",IF(AND(N338&gt;=0.41,N338&lt;=0.9),"B",IF(AND(N338&gt;=1,N338&lt;=1.7),"C",D)))</f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5"/>
        <v>0</v>
      </c>
      <c r="T339" s="32" t="str">
        <f>IF(AND(N339&gt;=0,N339&lt;=0.4),"A",IF(AND(N339&gt;=0.41,N339&lt;=0.9),"B",IF(AND(N339&gt;=1,N339&lt;=1.7),"C",D)))</f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5"/>
        <v>0</v>
      </c>
      <c r="T340" s="32" t="str">
        <f>IF(AND(N340&gt;=0,N340&lt;=0.4),"A",IF(AND(N340&gt;=0.41,N340&lt;=0.9),"B",IF(AND(N340&gt;=1,N340&lt;=1.7),"C",D)))</f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5"/>
        <v>0</v>
      </c>
      <c r="T341" s="32" t="str">
        <f>IF(AND(N341&gt;=0,N341&lt;=0.4),"A",IF(AND(N341&gt;=0.41,N341&lt;=0.9),"B",IF(AND(N341&gt;=1,N341&lt;=1.7),"C",D)))</f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5"/>
        <v>0</v>
      </c>
      <c r="T342" s="32" t="str">
        <f>IF(AND(N342&gt;=0,N342&lt;=0.4),"A",IF(AND(N342&gt;=0.41,N342&lt;=0.9),"B",IF(AND(N342&gt;=1,N342&lt;=1.7),"C",D)))</f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5"/>
        <v>0</v>
      </c>
      <c r="T343" s="32" t="str">
        <f>IF(AND(N343&gt;=0,N343&lt;=0.4),"A",IF(AND(N343&gt;=0.41,N343&lt;=0.9),"B",IF(AND(N343&gt;=1,N343&lt;=1.7),"C",D)))</f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5"/>
        <v>0</v>
      </c>
      <c r="T344" s="32" t="str">
        <f>IF(AND(N344&gt;=0,N344&lt;=0.4),"A",IF(AND(N344&gt;=0.41,N344&lt;=0.9),"B",IF(AND(N344&gt;=1,N344&lt;=1.7),"C",D)))</f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5"/>
        <v>0</v>
      </c>
      <c r="T345" s="32" t="str">
        <f>IF(AND(N345&gt;=0,N345&lt;=0.4),"A",IF(AND(N345&gt;=0.41,N345&lt;=0.9),"B",IF(AND(N345&gt;=1,N345&lt;=1.7),"C",D)))</f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5"/>
        <v>0</v>
      </c>
      <c r="T346" s="32" t="str">
        <f>IF(AND(N346&gt;=0,N346&lt;=0.4),"A",IF(AND(N346&gt;=0.41,N346&lt;=0.9),"B",IF(AND(N346&gt;=1,N346&lt;=1.7),"C",D)))</f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5"/>
        <v>0</v>
      </c>
      <c r="T347" s="32" t="str">
        <f>IF(AND(N347&gt;=0,N347&lt;=0.4),"A",IF(AND(N347&gt;=0.41,N347&lt;=0.9),"B",IF(AND(N347&gt;=1,N347&lt;=1.7),"C",D)))</f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5"/>
        <v>0</v>
      </c>
      <c r="T348" s="32" t="str">
        <f>IF(AND(N348&gt;=0,N348&lt;=0.4),"A",IF(AND(N348&gt;=0.41,N348&lt;=0.9),"B",IF(AND(N348&gt;=1,N348&lt;=1.7),"C",D)))</f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5"/>
        <v>0</v>
      </c>
      <c r="T349" s="32" t="str">
        <f>IF(AND(N349&gt;=0,N349&lt;=0.4),"A",IF(AND(N349&gt;=0.41,N349&lt;=0.9),"B",IF(AND(N349&gt;=1,N349&lt;=1.7),"C",D)))</f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5"/>
        <v>0</v>
      </c>
      <c r="T350" s="32" t="str">
        <f>IF(AND(N350&gt;=0,N350&lt;=0.4),"A",IF(AND(N350&gt;=0.41,N350&lt;=0.9),"B",IF(AND(N350&gt;=1,N350&lt;=1.7),"C",D)))</f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5"/>
        <v>0</v>
      </c>
      <c r="T351" s="32" t="str">
        <f>IF(AND(N351&gt;=0,N351&lt;=0.4),"A",IF(AND(N351&gt;=0.41,N351&lt;=0.9),"B",IF(AND(N351&gt;=1,N351&lt;=1.7),"C",D)))</f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5"/>
        <v>0</v>
      </c>
      <c r="T352" s="32" t="str">
        <f>IF(AND(N352&gt;=0,N352&lt;=0.4),"A",IF(AND(N352&gt;=0.41,N352&lt;=0.9),"B",IF(AND(N352&gt;=1,N352&lt;=1.7),"C",D)))</f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5"/>
        <v>0</v>
      </c>
      <c r="T353" s="32" t="str">
        <f>IF(AND(N353&gt;=0,N353&lt;=0.4),"A",IF(AND(N353&gt;=0.41,N353&lt;=0.9),"B",IF(AND(N353&gt;=1,N353&lt;=1.7),"C",D)))</f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5"/>
        <v>0</v>
      </c>
      <c r="T354" s="32" t="str">
        <f>IF(AND(N354&gt;=0,N354&lt;=0.4),"A",IF(AND(N354&gt;=0.41,N354&lt;=0.9),"B",IF(AND(N354&gt;=1,N354&lt;=1.7),"C",D)))</f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5"/>
        <v>0</v>
      </c>
      <c r="T355" s="32" t="str">
        <f>IF(AND(N355&gt;=0,N355&lt;=0.4),"A",IF(AND(N355&gt;=0.41,N355&lt;=0.9),"B",IF(AND(N355&gt;=1,N355&lt;=1.7),"C",D)))</f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5"/>
        <v>0</v>
      </c>
      <c r="T356" s="32" t="str">
        <f>IF(AND(N356&gt;=0,N356&lt;=0.4),"A",IF(AND(N356&gt;=0.41,N356&lt;=0.9),"B",IF(AND(N356&gt;=1,N356&lt;=1.7),"C",D)))</f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5"/>
        <v>0</v>
      </c>
      <c r="T357" s="32" t="str">
        <f>IF(AND(N357&gt;=0,N357&lt;=0.4),"A",IF(AND(N357&gt;=0.41,N357&lt;=0.9),"B",IF(AND(N357&gt;=1,N357&lt;=1.7),"C",D)))</f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5"/>
        <v>0</v>
      </c>
      <c r="T358" s="32" t="str">
        <f>IF(AND(N358&gt;=0,N358&lt;=0.4),"A",IF(AND(N358&gt;=0.41,N358&lt;=0.9),"B",IF(AND(N358&gt;=1,N358&lt;=1.7),"C",D)))</f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5"/>
        <v>0</v>
      </c>
      <c r="T359" s="32" t="str">
        <f>IF(AND(N359&gt;=0,N359&lt;=0.4),"A",IF(AND(N359&gt;=0.41,N359&lt;=0.9),"B",IF(AND(N359&gt;=1,N359&lt;=1.7),"C",D)))</f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5"/>
        <v>0</v>
      </c>
      <c r="T360" s="32" t="str">
        <f>IF(AND(N360&gt;=0,N360&lt;=0.4),"A",IF(AND(N360&gt;=0.41,N360&lt;=0.9),"B",IF(AND(N360&gt;=1,N360&lt;=1.7),"C",D)))</f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5"/>
        <v>0</v>
      </c>
      <c r="T361" s="32" t="str">
        <f>IF(AND(N361&gt;=0,N361&lt;=0.4),"A",IF(AND(N361&gt;=0.41,N361&lt;=0.9),"B",IF(AND(N361&gt;=1,N361&lt;=1.7),"C",D)))</f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5"/>
        <v>0</v>
      </c>
      <c r="T362" s="32" t="str">
        <f>IF(AND(N362&gt;=0,N362&lt;=0.4),"A",IF(AND(N362&gt;=0.41,N362&lt;=0.9),"B",IF(AND(N362&gt;=1,N362&lt;=1.7),"C",D)))</f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5"/>
        <v>0</v>
      </c>
      <c r="T363" s="32" t="str">
        <f>IF(AND(N363&gt;=0,N363&lt;=0.4),"A",IF(AND(N363&gt;=0.41,N363&lt;=0.9),"B",IF(AND(N363&gt;=1,N363&lt;=1.7),"C",D)))</f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5"/>
        <v>0</v>
      </c>
      <c r="T364" s="32" t="str">
        <f>IF(AND(N364&gt;=0,N364&lt;=0.4),"A",IF(AND(N364&gt;=0.41,N364&lt;=0.9),"B",IF(AND(N364&gt;=1,N364&lt;=1.7),"C",D)))</f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5"/>
        <v>0</v>
      </c>
      <c r="T365" s="32" t="str">
        <f>IF(AND(N365&gt;=0,N365&lt;=0.4),"A",IF(AND(N365&gt;=0.41,N365&lt;=0.9),"B",IF(AND(N365&gt;=1,N365&lt;=1.7),"C",D)))</f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5"/>
        <v>0</v>
      </c>
      <c r="T366" s="32" t="str">
        <f>IF(AND(N366&gt;=0,N366&lt;=0.4),"A",IF(AND(N366&gt;=0.41,N366&lt;=0.9),"B",IF(AND(N366&gt;=1,N366&lt;=1.7),"C",D)))</f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5"/>
        <v>0</v>
      </c>
      <c r="T367" s="32" t="str">
        <f>IF(AND(N367&gt;=0,N367&lt;=0.4),"A",IF(AND(N367&gt;=0.41,N367&lt;=0.9),"B",IF(AND(N367&gt;=1,N367&lt;=1.7),"C",D)))</f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5"/>
        <v>0</v>
      </c>
      <c r="T368" s="32" t="str">
        <f>IF(AND(N368&gt;=0,N368&lt;=0.4),"A",IF(AND(N368&gt;=0.41,N368&lt;=0.9),"B",IF(AND(N368&gt;=1,N368&lt;=1.7),"C",D)))</f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5"/>
        <v>0</v>
      </c>
      <c r="T369" s="32" t="str">
        <f>IF(AND(N369&gt;=0,N369&lt;=0.4),"A",IF(AND(N369&gt;=0.41,N369&lt;=0.9),"B",IF(AND(N369&gt;=1,N369&lt;=1.7),"C",D)))</f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5"/>
        <v>0</v>
      </c>
      <c r="T370" s="32" t="str">
        <f>IF(AND(N370&gt;=0,N370&lt;=0.4),"A",IF(AND(N370&gt;=0.41,N370&lt;=0.9),"B",IF(AND(N370&gt;=1,N370&lt;=1.7),"C",D)))</f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5"/>
        <v>0</v>
      </c>
      <c r="T371" s="32" t="str">
        <f>IF(AND(N371&gt;=0,N371&lt;=0.4),"A",IF(AND(N371&gt;=0.41,N371&lt;=0.9),"B",IF(AND(N371&gt;=1,N371&lt;=1.7),"C",D)))</f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5"/>
        <v>0</v>
      </c>
      <c r="T372" s="32" t="str">
        <f>IF(AND(N372&gt;=0,N372&lt;=0.4),"A",IF(AND(N372&gt;=0.41,N372&lt;=0.9),"B",IF(AND(N372&gt;=1,N372&lt;=1.7),"C",D)))</f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5"/>
        <v>0</v>
      </c>
      <c r="T373" s="32" t="str">
        <f>IF(AND(N373&gt;=0,N373&lt;=0.4),"A",IF(AND(N373&gt;=0.41,N373&lt;=0.9),"B",IF(AND(N373&gt;=1,N373&lt;=1.7),"C",D)))</f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5"/>
        <v>0</v>
      </c>
      <c r="T374" s="32" t="str">
        <f>IF(AND(N374&gt;=0,N374&lt;=0.4),"A",IF(AND(N374&gt;=0.41,N374&lt;=0.9),"B",IF(AND(N374&gt;=1,N374&lt;=1.7),"C",D)))</f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5"/>
        <v>0</v>
      </c>
      <c r="T375" s="32" t="str">
        <f>IF(AND(N375&gt;=0,N375&lt;=0.4),"A",IF(AND(N375&gt;=0.41,N375&lt;=0.9),"B",IF(AND(N375&gt;=1,N375&lt;=1.7),"C",D)))</f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5"/>
        <v>0</v>
      </c>
      <c r="T376" s="32" t="str">
        <f>IF(AND(N376&gt;=0,N376&lt;=0.4),"A",IF(AND(N376&gt;=0.41,N376&lt;=0.9),"B",IF(AND(N376&gt;=1,N376&lt;=1.7),"C",D)))</f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5"/>
        <v>0</v>
      </c>
      <c r="T377" s="32" t="str">
        <f>IF(AND(N377&gt;=0,N377&lt;=0.4),"A",IF(AND(N377&gt;=0.41,N377&lt;=0.9),"B",IF(AND(N377&gt;=1,N377&lt;=1.7),"C",D)))</f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5"/>
        <v>0</v>
      </c>
      <c r="T378" s="32" t="str">
        <f>IF(AND(N378&gt;=0,N378&lt;=0.4),"A",IF(AND(N378&gt;=0.41,N378&lt;=0.9),"B",IF(AND(N378&gt;=1,N378&lt;=1.7),"C",D)))</f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5"/>
        <v>0</v>
      </c>
      <c r="T379" s="32" t="str">
        <f>IF(AND(N379&gt;=0,N379&lt;=0.4),"A",IF(AND(N379&gt;=0.41,N379&lt;=0.9),"B",IF(AND(N379&gt;=1,N379&lt;=1.7),"C",D)))</f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5"/>
        <v>0</v>
      </c>
      <c r="T380" s="32" t="str">
        <f>IF(AND(N380&gt;=0,N380&lt;=0.4),"A",IF(AND(N380&gt;=0.41,N380&lt;=0.9),"B",IF(AND(N380&gt;=1,N380&lt;=1.7),"C",D)))</f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5"/>
        <v>0</v>
      </c>
      <c r="T381" s="32" t="str">
        <f>IF(AND(N381&gt;=0,N381&lt;=0.4),"A",IF(AND(N381&gt;=0.41,N381&lt;=0.9),"B",IF(AND(N381&gt;=1,N381&lt;=1.7),"C",D)))</f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5"/>
        <v>0</v>
      </c>
      <c r="T382" s="32" t="str">
        <f>IF(AND(N382&gt;=0,N382&lt;=0.4),"A",IF(AND(N382&gt;=0.41,N382&lt;=0.9),"B",IF(AND(N382&gt;=1,N382&lt;=1.7),"C",D)))</f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5"/>
        <v>0</v>
      </c>
      <c r="T383" s="32" t="str">
        <f>IF(AND(N383&gt;=0,N383&lt;=0.4),"A",IF(AND(N383&gt;=0.41,N383&lt;=0.9),"B",IF(AND(N383&gt;=1,N383&lt;=1.7),"C",D)))</f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5"/>
        <v>0</v>
      </c>
      <c r="T384" s="32" t="str">
        <f>IF(AND(N384&gt;=0,N384&lt;=0.4),"A",IF(AND(N384&gt;=0.41,N384&lt;=0.9),"B",IF(AND(N384&gt;=1,N384&lt;=1.7),"C",D)))</f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5"/>
        <v>0</v>
      </c>
      <c r="T385" s="32" t="str">
        <f>IF(AND(N385&gt;=0,N385&lt;=0.4),"A",IF(AND(N385&gt;=0.41,N385&lt;=0.9),"B",IF(AND(N385&gt;=1,N385&lt;=1.7),"C",D)))</f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5"/>
        <v>0</v>
      </c>
      <c r="T386" s="32" t="str">
        <f>IF(AND(N386&gt;=0,N386&lt;=0.4),"A",IF(AND(N386&gt;=0.41,N386&lt;=0.9),"B",IF(AND(N386&gt;=1,N386&lt;=1.7),"C",D)))</f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5"/>
        <v>0</v>
      </c>
      <c r="T387" s="32" t="str">
        <f>IF(AND(N387&gt;=0,N387&lt;=0.4),"A",IF(AND(N387&gt;=0.41,N387&lt;=0.9),"B",IF(AND(N387&gt;=1,N387&lt;=1.7),"C",D)))</f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5"/>
        <v>0</v>
      </c>
      <c r="T388" s="32" t="str">
        <f>IF(AND(N388&gt;=0,N388&lt;=0.4),"A",IF(AND(N388&gt;=0.41,N388&lt;=0.9),"B",IF(AND(N388&gt;=1,N388&lt;=1.7),"C",D)))</f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6">SUM(G389:M389)/COUNT(G389:M389)</f>
        <v>0</v>
      </c>
      <c r="T389" s="32" t="str">
        <f>IF(AND(N389&gt;=0,N389&lt;=0.4),"A",IF(AND(N389&gt;=0.41,N389&lt;=0.9),"B",IF(AND(N389&gt;=1,N389&lt;=1.7),"C",D)))</f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6"/>
        <v>0</v>
      </c>
      <c r="T390" s="32" t="str">
        <f>IF(AND(N390&gt;=0,N390&lt;=0.4),"A",IF(AND(N390&gt;=0.41,N390&lt;=0.9),"B",IF(AND(N390&gt;=1,N390&lt;=1.7),"C",D)))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6"/>
        <v>0</v>
      </c>
      <c r="T391" s="32" t="str">
        <f>IF(AND(N391&gt;=0,N391&lt;=0.4),"A",IF(AND(N391&gt;=0.41,N391&lt;=0.9),"B",IF(AND(N391&gt;=1,N391&lt;=1.7),"C",D)))</f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6"/>
        <v>0</v>
      </c>
      <c r="T392" s="32" t="str">
        <f>IF(AND(N392&gt;=0,N392&lt;=0.4),"A",IF(AND(N392&gt;=0.41,N392&lt;=0.9),"B",IF(AND(N392&gt;=1,N392&lt;=1.7),"C",D)))</f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6"/>
        <v>0</v>
      </c>
      <c r="T393" s="32" t="str">
        <f>IF(AND(N393&gt;=0,N393&lt;=0.4),"A",IF(AND(N393&gt;=0.41,N393&lt;=0.9),"B",IF(AND(N393&gt;=1,N393&lt;=1.7),"C",D)))</f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6"/>
        <v>0</v>
      </c>
      <c r="T394" s="32" t="str">
        <f>IF(AND(N394&gt;=0,N394&lt;=0.4),"A",IF(AND(N394&gt;=0.41,N394&lt;=0.9),"B",IF(AND(N394&gt;=1,N394&lt;=1.7),"C",D)))</f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6"/>
        <v>0</v>
      </c>
      <c r="T395" s="32" t="str">
        <f>IF(AND(N395&gt;=0,N395&lt;=0.4),"A",IF(AND(N395&gt;=0.41,N395&lt;=0.9),"B",IF(AND(N395&gt;=1,N395&lt;=1.7),"C",D)))</f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6"/>
        <v>0</v>
      </c>
      <c r="T396" s="32" t="str">
        <f>IF(AND(N396&gt;=0,N396&lt;=0.4),"A",IF(AND(N396&gt;=0.41,N396&lt;=0.9),"B",IF(AND(N396&gt;=1,N396&lt;=1.7),"C",D)))</f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6"/>
        <v>0</v>
      </c>
      <c r="T397" s="32" t="str">
        <f>IF(AND(N397&gt;=0,N397&lt;=0.4),"A",IF(AND(N397&gt;=0.41,N397&lt;=0.9),"B",IF(AND(N397&gt;=1,N397&lt;=1.7),"C",D)))</f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6"/>
        <v>0</v>
      </c>
      <c r="T398" s="32" t="str">
        <f>IF(AND(N398&gt;=0,N398&lt;=0.4),"A",IF(AND(N398&gt;=0.41,N398&lt;=0.9),"B",IF(AND(N398&gt;=1,N398&lt;=1.7),"C",D)))</f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6"/>
        <v>0</v>
      </c>
      <c r="T399" s="32" t="str">
        <f>IF(AND(N399&gt;=0,N399&lt;=0.4),"A",IF(AND(N399&gt;=0.41,N399&lt;=0.9),"B",IF(AND(N399&gt;=1,N399&lt;=1.7),"C",D)))</f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6"/>
        <v>0</v>
      </c>
      <c r="T400" s="32" t="str">
        <f>IF(AND(N400&gt;=0,N400&lt;=0.4),"A",IF(AND(N400&gt;=0.41,N400&lt;=0.9),"B",IF(AND(N400&gt;=1,N400&lt;=1.7),"C",D)))</f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6"/>
        <v>0</v>
      </c>
      <c r="T401" s="32" t="str">
        <f>IF(AND(N401&gt;=0,N401&lt;=0.4),"A",IF(AND(N401&gt;=0.41,N401&lt;=0.9),"B",IF(AND(N401&gt;=1,N401&lt;=1.7),"C",D)))</f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6"/>
        <v>0</v>
      </c>
      <c r="T402" s="32" t="str">
        <f>IF(AND(N402&gt;=0,N402&lt;=0.4),"A",IF(AND(N402&gt;=0.41,N402&lt;=0.9),"B",IF(AND(N402&gt;=1,N402&lt;=1.7),"C",D)))</f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6"/>
        <v>0</v>
      </c>
      <c r="T403" s="32" t="str">
        <f>IF(AND(N403&gt;=0,N403&lt;=0.4),"A",IF(AND(N403&gt;=0.41,N403&lt;=0.9),"B",IF(AND(N403&gt;=1,N403&lt;=1.7),"C",D)))</f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6"/>
        <v>0</v>
      </c>
      <c r="T404" s="32" t="str">
        <f>IF(AND(N404&gt;=0,N404&lt;=0.4),"A",IF(AND(N404&gt;=0.41,N404&lt;=0.9),"B",IF(AND(N404&gt;=1,N404&lt;=1.7),"C",D)))</f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6"/>
        <v>0</v>
      </c>
      <c r="T405" s="32" t="str">
        <f>IF(AND(N405&gt;=0,N405&lt;=0.4),"A",IF(AND(N405&gt;=0.41,N405&lt;=0.9),"B",IF(AND(N405&gt;=1,N405&lt;=1.7),"C",D)))</f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6"/>
        <v>0</v>
      </c>
      <c r="T406" s="32" t="str">
        <f>IF(AND(N406&gt;=0,N406&lt;=0.4),"A",IF(AND(N406&gt;=0.41,N406&lt;=0.9),"B",IF(AND(N406&gt;=1,N406&lt;=1.7),"C",D)))</f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6"/>
        <v>0</v>
      </c>
      <c r="T407" s="32" t="str">
        <f>IF(AND(N407&gt;=0,N407&lt;=0.4),"A",IF(AND(N407&gt;=0.41,N407&lt;=0.9),"B",IF(AND(N407&gt;=1,N407&lt;=1.7),"C",D)))</f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6"/>
        <v>0</v>
      </c>
      <c r="T408" s="32" t="str">
        <f>IF(AND(N408&gt;=0,N408&lt;=0.4),"A",IF(AND(N408&gt;=0.41,N408&lt;=0.9),"B",IF(AND(N408&gt;=1,N408&lt;=1.7),"C",D)))</f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6"/>
        <v>0</v>
      </c>
      <c r="T409" s="32" t="str">
        <f>IF(AND(N409&gt;=0,N409&lt;=0.4),"A",IF(AND(N409&gt;=0.41,N409&lt;=0.9),"B",IF(AND(N409&gt;=1,N409&lt;=1.7),"C",D)))</f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6"/>
        <v>0</v>
      </c>
      <c r="T410" s="32" t="str">
        <f>IF(AND(N410&gt;=0,N410&lt;=0.4),"A",IF(AND(N410&gt;=0.41,N410&lt;=0.9),"B",IF(AND(N410&gt;=1,N410&lt;=1.7),"C",D)))</f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6"/>
        <v>0</v>
      </c>
      <c r="T411" s="32" t="str">
        <f>IF(AND(N411&gt;=0,N411&lt;=0.4),"A",IF(AND(N411&gt;=0.41,N411&lt;=0.9),"B",IF(AND(N411&gt;=1,N411&lt;=1.7),"C",D)))</f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6"/>
        <v>0</v>
      </c>
      <c r="T412" s="32" t="str">
        <f>IF(AND(N412&gt;=0,N412&lt;=0.4),"A",IF(AND(N412&gt;=0.41,N412&lt;=0.9),"B",IF(AND(N412&gt;=1,N412&lt;=1.7),"C",D)))</f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6"/>
        <v>0</v>
      </c>
      <c r="T413" s="32" t="str">
        <f>IF(AND(N413&gt;=0,N413&lt;=0.4),"A",IF(AND(N413&gt;=0.41,N413&lt;=0.9),"B",IF(AND(N413&gt;=1,N413&lt;=1.7),"C",D)))</f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6"/>
        <v>0</v>
      </c>
      <c r="T414" s="32" t="str">
        <f>IF(AND(N414&gt;=0,N414&lt;=0.4),"A",IF(AND(N414&gt;=0.41,N414&lt;=0.9),"B",IF(AND(N414&gt;=1,N414&lt;=1.7),"C",D)))</f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6"/>
        <v>0</v>
      </c>
      <c r="T415" s="32" t="str">
        <f>IF(AND(N415&gt;=0,N415&lt;=0.4),"A",IF(AND(N415&gt;=0.41,N415&lt;=0.9),"B",IF(AND(N415&gt;=1,N415&lt;=1.7),"C",D)))</f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6"/>
        <v>0</v>
      </c>
      <c r="T416" s="32" t="str">
        <f>IF(AND(N416&gt;=0,N416&lt;=0.4),"A",IF(AND(N416&gt;=0.41,N416&lt;=0.9),"B",IF(AND(N416&gt;=1,N416&lt;=1.7),"C",D)))</f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6"/>
        <v>0</v>
      </c>
      <c r="T417" s="32" t="str">
        <f>IF(AND(N417&gt;=0,N417&lt;=0.4),"A",IF(AND(N417&gt;=0.41,N417&lt;=0.9),"B",IF(AND(N417&gt;=1,N417&lt;=1.7),"C",D)))</f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6"/>
        <v>0</v>
      </c>
      <c r="T418" s="32" t="str">
        <f>IF(AND(N418&gt;=0,N418&lt;=0.4),"A",IF(AND(N418&gt;=0.41,N418&lt;=0.9),"B",IF(AND(N418&gt;=1,N418&lt;=1.7),"C",D)))</f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6"/>
        <v>0</v>
      </c>
      <c r="T419" s="32" t="str">
        <f>IF(AND(N419&gt;=0,N419&lt;=0.4),"A",IF(AND(N419&gt;=0.41,N419&lt;=0.9),"B",IF(AND(N419&gt;=1,N419&lt;=1.7),"C",D)))</f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6"/>
        <v>0</v>
      </c>
      <c r="T420" s="32" t="str">
        <f>IF(AND(N420&gt;=0,N420&lt;=0.4),"A",IF(AND(N420&gt;=0.41,N420&lt;=0.9),"B",IF(AND(N420&gt;=1,N420&lt;=1.7),"C",D)))</f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6"/>
        <v>0</v>
      </c>
      <c r="T421" s="32" t="str">
        <f>IF(AND(N421&gt;=0,N421&lt;=0.4),"A",IF(AND(N421&gt;=0.41,N421&lt;=0.9),"B",IF(AND(N421&gt;=1,N421&lt;=1.7),"C",D)))</f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6"/>
        <v>0</v>
      </c>
      <c r="T422" s="32" t="str">
        <f>IF(AND(N422&gt;=0,N422&lt;=0.4),"A",IF(AND(N422&gt;=0.41,N422&lt;=0.9),"B",IF(AND(N422&gt;=1,N422&lt;=1.7),"C",D)))</f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6"/>
        <v>0</v>
      </c>
      <c r="T423" s="32" t="str">
        <f>IF(AND(N423&gt;=0,N423&lt;=0.4),"A",IF(AND(N423&gt;=0.41,N423&lt;=0.9),"B",IF(AND(N423&gt;=1,N423&lt;=1.7),"C",D)))</f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6"/>
        <v>0</v>
      </c>
      <c r="T424" s="32" t="str">
        <f>IF(AND(N424&gt;=0,N424&lt;=0.4),"A",IF(AND(N424&gt;=0.41,N424&lt;=0.9),"B",IF(AND(N424&gt;=1,N424&lt;=1.7),"C",D)))</f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6"/>
        <v>0</v>
      </c>
      <c r="T425" s="32" t="str">
        <f>IF(AND(N425&gt;=0,N425&lt;=0.4),"A",IF(AND(N425&gt;=0.41,N425&lt;=0.9),"B",IF(AND(N425&gt;=1,N425&lt;=1.7),"C",D)))</f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6"/>
        <v>0</v>
      </c>
      <c r="T426" s="32" t="str">
        <f>IF(AND(N426&gt;=0,N426&lt;=0.4),"A",IF(AND(N426&gt;=0.41,N426&lt;=0.9),"B",IF(AND(N426&gt;=1,N426&lt;=1.7),"C",D)))</f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6"/>
        <v>0</v>
      </c>
      <c r="T427" s="32" t="str">
        <f>IF(AND(N427&gt;=0,N427&lt;=0.4),"A",IF(AND(N427&gt;=0.41,N427&lt;=0.9),"B",IF(AND(N427&gt;=1,N427&lt;=1.7),"C",D)))</f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6"/>
        <v>0</v>
      </c>
      <c r="T428" s="32" t="str">
        <f>IF(AND(N428&gt;=0,N428&lt;=0.4),"A",IF(AND(N428&gt;=0.41,N428&lt;=0.9),"B",IF(AND(N428&gt;=1,N428&lt;=1.7),"C",D)))</f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6"/>
        <v>0</v>
      </c>
      <c r="T429" s="32" t="str">
        <f>IF(AND(N429&gt;=0,N429&lt;=0.4),"A",IF(AND(N429&gt;=0.41,N429&lt;=0.9),"B",IF(AND(N429&gt;=1,N429&lt;=1.7),"C",D)))</f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6"/>
        <v>0</v>
      </c>
      <c r="T430" s="32" t="str">
        <f>IF(AND(N430&gt;=0,N430&lt;=0.4),"A",IF(AND(N430&gt;=0.41,N430&lt;=0.9),"B",IF(AND(N430&gt;=1,N430&lt;=1.7),"C",D)))</f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6"/>
        <v>0</v>
      </c>
      <c r="T431" s="32" t="str">
        <f>IF(AND(N431&gt;=0,N431&lt;=0.4),"A",IF(AND(N431&gt;=0.41,N431&lt;=0.9),"B",IF(AND(N431&gt;=1,N431&lt;=1.7),"C",D)))</f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6"/>
        <v>0</v>
      </c>
      <c r="T432" s="32" t="str">
        <f>IF(AND(N432&gt;=0,N432&lt;=0.4),"A",IF(AND(N432&gt;=0.41,N432&lt;=0.9),"B",IF(AND(N432&gt;=1,N432&lt;=1.7),"C",D)))</f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6"/>
        <v>0</v>
      </c>
      <c r="T433" s="32" t="str">
        <f>IF(AND(N433&gt;=0,N433&lt;=0.4),"A",IF(AND(N433&gt;=0.41,N433&lt;=0.9),"B",IF(AND(N433&gt;=1,N433&lt;=1.7),"C",D)))</f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6"/>
        <v>0</v>
      </c>
      <c r="T434" s="32" t="str">
        <f>IF(AND(N434&gt;=0,N434&lt;=0.4),"A",IF(AND(N434&gt;=0.41,N434&lt;=0.9),"B",IF(AND(N434&gt;=1,N434&lt;=1.7),"C",D)))</f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6"/>
        <v>0</v>
      </c>
      <c r="T435" s="32" t="str">
        <f>IF(AND(N435&gt;=0,N435&lt;=0.4),"A",IF(AND(N435&gt;=0.41,N435&lt;=0.9),"B",IF(AND(N435&gt;=1,N435&lt;=1.7),"C",D)))</f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6"/>
        <v>0</v>
      </c>
      <c r="T436" s="32" t="str">
        <f>IF(AND(N436&gt;=0,N436&lt;=0.4),"A",IF(AND(N436&gt;=0.41,N436&lt;=0.9),"B",IF(AND(N436&gt;=1,N436&lt;=1.7),"C",D)))</f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6"/>
        <v>0</v>
      </c>
      <c r="T437" s="32" t="str">
        <f>IF(AND(N437&gt;=0,N437&lt;=0.4),"A",IF(AND(N437&gt;=0.41,N437&lt;=0.9),"B",IF(AND(N437&gt;=1,N437&lt;=1.7),"C",D)))</f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6"/>
        <v>0</v>
      </c>
      <c r="T438" s="32" t="str">
        <f>IF(AND(N438&gt;=0,N438&lt;=0.4),"A",IF(AND(N438&gt;=0.41,N438&lt;=0.9),"B",IF(AND(N438&gt;=1,N438&lt;=1.7),"C",D)))</f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6"/>
        <v>0</v>
      </c>
      <c r="T439" s="32" t="str">
        <f>IF(AND(N439&gt;=0,N439&lt;=0.4),"A",IF(AND(N439&gt;=0.41,N439&lt;=0.9),"B",IF(AND(N439&gt;=1,N439&lt;=1.7),"C",D)))</f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6"/>
        <v>0</v>
      </c>
      <c r="T440" s="32" t="str">
        <f>IF(AND(N440&gt;=0,N440&lt;=0.4),"A",IF(AND(N440&gt;=0.41,N440&lt;=0.9),"B",IF(AND(N440&gt;=1,N440&lt;=1.7),"C",D)))</f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6"/>
        <v>0</v>
      </c>
      <c r="T441" s="32" t="str">
        <f>IF(AND(N441&gt;=0,N441&lt;=0.4),"A",IF(AND(N441&gt;=0.41,N441&lt;=0.9),"B",IF(AND(N441&gt;=1,N441&lt;=1.7),"C",D)))</f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6"/>
        <v>0</v>
      </c>
      <c r="T442" s="32" t="str">
        <f>IF(AND(N442&gt;=0,N442&lt;=0.4),"A",IF(AND(N442&gt;=0.41,N442&lt;=0.9),"B",IF(AND(N442&gt;=1,N442&lt;=1.7),"C",D)))</f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6"/>
        <v>0</v>
      </c>
      <c r="T443" s="32" t="str">
        <f>IF(AND(N443&gt;=0,N443&lt;=0.4),"A",IF(AND(N443&gt;=0.41,N443&lt;=0.9),"B",IF(AND(N443&gt;=1,N443&lt;=1.7),"C",D)))</f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6"/>
        <v>0</v>
      </c>
      <c r="T444" s="32" t="str">
        <f>IF(AND(N444&gt;=0,N444&lt;=0.4),"A",IF(AND(N444&gt;=0.41,N444&lt;=0.9),"B",IF(AND(N444&gt;=1,N444&lt;=1.7),"C",D)))</f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6"/>
        <v>0</v>
      </c>
      <c r="T445" s="32" t="str">
        <f>IF(AND(N445&gt;=0,N445&lt;=0.4),"A",IF(AND(N445&gt;=0.41,N445&lt;=0.9),"B",IF(AND(N445&gt;=1,N445&lt;=1.7),"C",D)))</f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6"/>
        <v>0</v>
      </c>
      <c r="T446" s="32" t="str">
        <f>IF(AND(N446&gt;=0,N446&lt;=0.4),"A",IF(AND(N446&gt;=0.41,N446&lt;=0.9),"B",IF(AND(N446&gt;=1,N446&lt;=1.7),"C",D)))</f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6"/>
        <v>0</v>
      </c>
      <c r="T447" s="32" t="str">
        <f>IF(AND(N447&gt;=0,N447&lt;=0.4),"A",IF(AND(N447&gt;=0.41,N447&lt;=0.9),"B",IF(AND(N447&gt;=1,N447&lt;=1.7),"C",D)))</f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6"/>
        <v>0</v>
      </c>
      <c r="T448" s="32" t="str">
        <f>IF(AND(N448&gt;=0,N448&lt;=0.4),"A",IF(AND(N448&gt;=0.41,N448&lt;=0.9),"B",IF(AND(N448&gt;=1,N448&lt;=1.7),"C",D)))</f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6"/>
        <v>0</v>
      </c>
      <c r="T449" s="32" t="str">
        <f>IF(AND(N449&gt;=0,N449&lt;=0.4),"A",IF(AND(N449&gt;=0.41,N449&lt;=0.9),"B",IF(AND(N449&gt;=1,N449&lt;=1.7),"C",D)))</f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6"/>
        <v>0</v>
      </c>
      <c r="T450" s="32" t="str">
        <f>IF(AND(N450&gt;=0,N450&lt;=0.4),"A",IF(AND(N450&gt;=0.41,N450&lt;=0.9),"B",IF(AND(N450&gt;=1,N450&lt;=1.7),"C",D)))</f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6"/>
        <v>0</v>
      </c>
      <c r="T451" s="32" t="str">
        <f>IF(AND(N451&gt;=0,N451&lt;=0.4),"A",IF(AND(N451&gt;=0.41,N451&lt;=0.9),"B",IF(AND(N451&gt;=1,N451&lt;=1.7),"C",D)))</f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6"/>
        <v>0</v>
      </c>
      <c r="T452" s="32" t="str">
        <f>IF(AND(N452&gt;=0,N452&lt;=0.4),"A",IF(AND(N452&gt;=0.41,N452&lt;=0.9),"B",IF(AND(N452&gt;=1,N452&lt;=1.7),"C",D)))</f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7">SUM(G453:M453)/COUNT(G453:M453)</f>
        <v>0</v>
      </c>
      <c r="T453" s="32" t="str">
        <f>IF(AND(N453&gt;=0,N453&lt;=0.4),"A",IF(AND(N453&gt;=0.41,N453&lt;=0.9),"B",IF(AND(N453&gt;=1,N453&lt;=1.7),"C",D)))</f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7"/>
        <v>0</v>
      </c>
      <c r="T454" s="32" t="str">
        <f>IF(AND(N454&gt;=0,N454&lt;=0.4),"A",IF(AND(N454&gt;=0.41,N454&lt;=0.9),"B",IF(AND(N454&gt;=1,N454&lt;=1.7),"C",D)))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7"/>
        <v>0</v>
      </c>
      <c r="T455" s="32" t="str">
        <f>IF(AND(N455&gt;=0,N455&lt;=0.4),"A",IF(AND(N455&gt;=0.41,N455&lt;=0.9),"B",IF(AND(N455&gt;=1,N455&lt;=1.7),"C",D)))</f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7"/>
        <v>0</v>
      </c>
      <c r="T456" s="32" t="str">
        <f>IF(AND(N456&gt;=0,N456&lt;=0.4),"A",IF(AND(N456&gt;=0.41,N456&lt;=0.9),"B",IF(AND(N456&gt;=1,N456&lt;=1.7),"C",D)))</f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7"/>
        <v>0</v>
      </c>
      <c r="T457" s="32" t="str">
        <f>IF(AND(N457&gt;=0,N457&lt;=0.4),"A",IF(AND(N457&gt;=0.41,N457&lt;=0.9),"B",IF(AND(N457&gt;=1,N457&lt;=1.7),"C",D)))</f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7"/>
        <v>0</v>
      </c>
      <c r="T458" s="32" t="str">
        <f>IF(AND(N458&gt;=0,N458&lt;=0.4),"A",IF(AND(N458&gt;=0.41,N458&lt;=0.9),"B",IF(AND(N458&gt;=1,N458&lt;=1.7),"C",D)))</f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7"/>
        <v>0</v>
      </c>
      <c r="T459" s="32" t="str">
        <f>IF(AND(N459&gt;=0,N459&lt;=0.4),"A",IF(AND(N459&gt;=0.41,N459&lt;=0.9),"B",IF(AND(N459&gt;=1,N459&lt;=1.7),"C",D)))</f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7"/>
        <v>0</v>
      </c>
      <c r="T460" s="32" t="str">
        <f>IF(AND(N460&gt;=0,N460&lt;=0.4),"A",IF(AND(N460&gt;=0.41,N460&lt;=0.9),"B",IF(AND(N460&gt;=1,N460&lt;=1.7),"C",D)))</f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7"/>
        <v>0</v>
      </c>
      <c r="T461" s="32" t="str">
        <f>IF(AND(N461&gt;=0,N461&lt;=0.4),"A",IF(AND(N461&gt;=0.41,N461&lt;=0.9),"B",IF(AND(N461&gt;=1,N461&lt;=1.7),"C",D)))</f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7"/>
        <v>0</v>
      </c>
      <c r="T462" s="32" t="str">
        <f>IF(AND(N462&gt;=0,N462&lt;=0.4),"A",IF(AND(N462&gt;=0.41,N462&lt;=0.9),"B",IF(AND(N462&gt;=1,N462&lt;=1.7),"C",D)))</f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7"/>
        <v>0</v>
      </c>
      <c r="T463" s="32" t="str">
        <f>IF(AND(N463&gt;=0,N463&lt;=0.4),"A",IF(AND(N463&gt;=0.41,N463&lt;=0.9),"B",IF(AND(N463&gt;=1,N463&lt;=1.7),"C",D)))</f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7"/>
        <v>0</v>
      </c>
      <c r="T464" s="32" t="str">
        <f>IF(AND(N464&gt;=0,N464&lt;=0.4),"A",IF(AND(N464&gt;=0.41,N464&lt;=0.9),"B",IF(AND(N464&gt;=1,N464&lt;=1.7),"C",D)))</f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7"/>
        <v>0</v>
      </c>
      <c r="T465" s="32" t="str">
        <f>IF(AND(N465&gt;=0,N465&lt;=0.4),"A",IF(AND(N465&gt;=0.41,N465&lt;=0.9),"B",IF(AND(N465&gt;=1,N465&lt;=1.7),"C",D)))</f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7"/>
        <v>0</v>
      </c>
      <c r="T466" s="32" t="str">
        <f>IF(AND(N466&gt;=0,N466&lt;=0.4),"A",IF(AND(N466&gt;=0.41,N466&lt;=0.9),"B",IF(AND(N466&gt;=1,N466&lt;=1.7),"C",D)))</f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7"/>
        <v>0</v>
      </c>
      <c r="T467" s="32" t="str">
        <f>IF(AND(N467&gt;=0,N467&lt;=0.4),"A",IF(AND(N467&gt;=0.41,N467&lt;=0.9),"B",IF(AND(N467&gt;=1,N467&lt;=1.7),"C",D)))</f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7"/>
        <v>0</v>
      </c>
      <c r="T468" s="32" t="str">
        <f>IF(AND(N468&gt;=0,N468&lt;=0.4),"A",IF(AND(N468&gt;=0.41,N468&lt;=0.9),"B",IF(AND(N468&gt;=1,N468&lt;=1.7),"C",D)))</f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7"/>
        <v>0</v>
      </c>
      <c r="T469" s="32" t="str">
        <f>IF(AND(N469&gt;=0,N469&lt;=0.4),"A",IF(AND(N469&gt;=0.41,N469&lt;=0.9),"B",IF(AND(N469&gt;=1,N469&lt;=1.7),"C",D)))</f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7"/>
        <v>0</v>
      </c>
      <c r="T470" s="32" t="str">
        <f>IF(AND(N470&gt;=0,N470&lt;=0.4),"A",IF(AND(N470&gt;=0.41,N470&lt;=0.9),"B",IF(AND(N470&gt;=1,N470&lt;=1.7),"C",D)))</f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7"/>
        <v>0</v>
      </c>
      <c r="T471" s="32" t="str">
        <f>IF(AND(N471&gt;=0,N471&lt;=0.4),"A",IF(AND(N471&gt;=0.41,N471&lt;=0.9),"B",IF(AND(N471&gt;=1,N471&lt;=1.7),"C",D)))</f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7"/>
        <v>0</v>
      </c>
      <c r="T472" s="32" t="str">
        <f>IF(AND(N472&gt;=0,N472&lt;=0.4),"A",IF(AND(N472&gt;=0.41,N472&lt;=0.9),"B",IF(AND(N472&gt;=1,N472&lt;=1.7),"C",D)))</f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7"/>
        <v>0</v>
      </c>
      <c r="T473" s="32" t="str">
        <f>IF(AND(N473&gt;=0,N473&lt;=0.4),"A",IF(AND(N473&gt;=0.41,N473&lt;=0.9),"B",IF(AND(N473&gt;=1,N473&lt;=1.7),"C",D)))</f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7"/>
        <v>0</v>
      </c>
      <c r="T474" s="32" t="str">
        <f>IF(AND(N474&gt;=0,N474&lt;=0.4),"A",IF(AND(N474&gt;=0.41,N474&lt;=0.9),"B",IF(AND(N474&gt;=1,N474&lt;=1.7),"C",D)))</f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7"/>
        <v>0</v>
      </c>
      <c r="T475" s="32" t="str">
        <f>IF(AND(N475&gt;=0,N475&lt;=0.4),"A",IF(AND(N475&gt;=0.41,N475&lt;=0.9),"B",IF(AND(N475&gt;=1,N475&lt;=1.7),"C",D)))</f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7"/>
        <v>0</v>
      </c>
      <c r="T476" s="32" t="str">
        <f>IF(AND(N476&gt;=0,N476&lt;=0.4),"A",IF(AND(N476&gt;=0.41,N476&lt;=0.9),"B",IF(AND(N476&gt;=1,N476&lt;=1.7),"C",D)))</f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7"/>
        <v>0</v>
      </c>
      <c r="T477" s="32" t="str">
        <f>IF(AND(N477&gt;=0,N477&lt;=0.4),"A",IF(AND(N477&gt;=0.41,N477&lt;=0.9),"B",IF(AND(N477&gt;=1,N477&lt;=1.7),"C",D)))</f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7"/>
        <v>0</v>
      </c>
      <c r="T478" s="32" t="str">
        <f>IF(AND(N478&gt;=0,N478&lt;=0.4),"A",IF(AND(N478&gt;=0.41,N478&lt;=0.9),"B",IF(AND(N478&gt;=1,N478&lt;=1.7),"C",D)))</f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7"/>
        <v>0</v>
      </c>
      <c r="T479" s="32" t="str">
        <f>IF(AND(N479&gt;=0,N479&lt;=0.4),"A",IF(AND(N479&gt;=0.41,N479&lt;=0.9),"B",IF(AND(N479&gt;=1,N479&lt;=1.7),"C",D)))</f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7"/>
        <v>0</v>
      </c>
      <c r="T480" s="32" t="str">
        <f>IF(AND(N480&gt;=0,N480&lt;=0.4),"A",IF(AND(N480&gt;=0.41,N480&lt;=0.9),"B",IF(AND(N480&gt;=1,N480&lt;=1.7),"C",D)))</f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7"/>
        <v>0</v>
      </c>
      <c r="T481" s="32" t="str">
        <f>IF(AND(N481&gt;=0,N481&lt;=0.4),"A",IF(AND(N481&gt;=0.41,N481&lt;=0.9),"B",IF(AND(N481&gt;=1,N481&lt;=1.7),"C",D)))</f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7"/>
        <v>0</v>
      </c>
      <c r="T482" s="32" t="str">
        <f>IF(AND(N482&gt;=0,N482&lt;=0.4),"A",IF(AND(N482&gt;=0.41,N482&lt;=0.9),"B",IF(AND(N482&gt;=1,N482&lt;=1.7),"C",D)))</f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7"/>
        <v>0</v>
      </c>
      <c r="T483" s="32" t="str">
        <f>IF(AND(N483&gt;=0,N483&lt;=0.4),"A",IF(AND(N483&gt;=0.41,N483&lt;=0.9),"B",IF(AND(N483&gt;=1,N483&lt;=1.7),"C",D)))</f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7"/>
        <v>0</v>
      </c>
      <c r="T484" s="32" t="str">
        <f>IF(AND(N484&gt;=0,N484&lt;=0.4),"A",IF(AND(N484&gt;=0.41,N484&lt;=0.9),"B",IF(AND(N484&gt;=1,N484&lt;=1.7),"C",D)))</f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7"/>
        <v>0</v>
      </c>
      <c r="T485" s="32" t="str">
        <f>IF(AND(N485&gt;=0,N485&lt;=0.4),"A",IF(AND(N485&gt;=0.41,N485&lt;=0.9),"B",IF(AND(N485&gt;=1,N485&lt;=1.7),"C",D)))</f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7"/>
        <v>0</v>
      </c>
      <c r="T486" s="32" t="str">
        <f>IF(AND(N486&gt;=0,N486&lt;=0.4),"A",IF(AND(N486&gt;=0.41,N486&lt;=0.9),"B",IF(AND(N486&gt;=1,N486&lt;=1.7),"C",D)))</f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7"/>
        <v>0</v>
      </c>
      <c r="T487" s="32" t="str">
        <f>IF(AND(N487&gt;=0,N487&lt;=0.4),"A",IF(AND(N487&gt;=0.41,N487&lt;=0.9),"B",IF(AND(N487&gt;=1,N487&lt;=1.7),"C",D)))</f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7"/>
        <v>0</v>
      </c>
      <c r="T488" s="32" t="str">
        <f>IF(AND(N488&gt;=0,N488&lt;=0.4),"A",IF(AND(N488&gt;=0.41,N488&lt;=0.9),"B",IF(AND(N488&gt;=1,N488&lt;=1.7),"C",D)))</f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7"/>
        <v>0</v>
      </c>
      <c r="T489" s="32" t="str">
        <f>IF(AND(N489&gt;=0,N489&lt;=0.4),"A",IF(AND(N489&gt;=0.41,N489&lt;=0.9),"B",IF(AND(N489&gt;=1,N489&lt;=1.7),"C",D)))</f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7"/>
        <v>0</v>
      </c>
      <c r="T490" s="32" t="str">
        <f>IF(AND(N490&gt;=0,N490&lt;=0.4),"A",IF(AND(N490&gt;=0.41,N490&lt;=0.9),"B",IF(AND(N490&gt;=1,N490&lt;=1.7),"C",D)))</f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7"/>
        <v>0</v>
      </c>
      <c r="T491" s="32" t="str">
        <f>IF(AND(N491&gt;=0,N491&lt;=0.4),"A",IF(AND(N491&gt;=0.41,N491&lt;=0.9),"B",IF(AND(N491&gt;=1,N491&lt;=1.7),"C",D)))</f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7"/>
        <v>0</v>
      </c>
      <c r="T492" s="32" t="str">
        <f>IF(AND(N492&gt;=0,N492&lt;=0.4),"A",IF(AND(N492&gt;=0.41,N492&lt;=0.9),"B",IF(AND(N492&gt;=1,N492&lt;=1.7),"C",D)))</f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7"/>
        <v>0</v>
      </c>
      <c r="T493" s="32" t="str">
        <f>IF(AND(N493&gt;=0,N493&lt;=0.4),"A",IF(AND(N493&gt;=0.41,N493&lt;=0.9),"B",IF(AND(N493&gt;=1,N493&lt;=1.7),"C",D)))</f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7"/>
        <v>0</v>
      </c>
      <c r="T494" s="32" t="str">
        <f>IF(AND(N494&gt;=0,N494&lt;=0.4),"A",IF(AND(N494&gt;=0.41,N494&lt;=0.9),"B",IF(AND(N494&gt;=1,N494&lt;=1.7),"C",D)))</f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7"/>
        <v>0</v>
      </c>
      <c r="T495" s="32" t="str">
        <f>IF(AND(N495&gt;=0,N495&lt;=0.4),"A",IF(AND(N495&gt;=0.41,N495&lt;=0.9),"B",IF(AND(N495&gt;=1,N495&lt;=1.7),"C",D)))</f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7"/>
        <v>0</v>
      </c>
      <c r="T496" s="32" t="str">
        <f>IF(AND(N496&gt;=0,N496&lt;=0.4),"A",IF(AND(N496&gt;=0.41,N496&lt;=0.9),"B",IF(AND(N496&gt;=1,N496&lt;=1.7),"C",D)))</f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7"/>
        <v>0</v>
      </c>
      <c r="T497" s="32" t="str">
        <f>IF(AND(N497&gt;=0,N497&lt;=0.4),"A",IF(AND(N497&gt;=0.41,N497&lt;=0.9),"B",IF(AND(N497&gt;=1,N497&lt;=1.7),"C",D)))</f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7"/>
        <v>0</v>
      </c>
      <c r="T498" s="32" t="str">
        <f>IF(AND(N498&gt;=0,N498&lt;=0.4),"A",IF(AND(N498&gt;=0.41,N498&lt;=0.9),"B",IF(AND(N498&gt;=1,N498&lt;=1.7),"C",D)))</f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7"/>
        <v>0</v>
      </c>
      <c r="T499" s="32" t="str">
        <f>IF(AND(N499&gt;=0,N499&lt;=0.4),"A",IF(AND(N499&gt;=0.41,N499&lt;=0.9),"B",IF(AND(N499&gt;=1,N499&lt;=1.7),"C",D)))</f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7"/>
        <v>0</v>
      </c>
      <c r="T500" s="32" t="str">
        <f>IF(AND(N500&gt;=0,N500&lt;=0.4),"A",IF(AND(N500&gt;=0.41,N500&lt;=0.9),"B",IF(AND(N500&gt;=1,N500&lt;=1.7),"C",D)))</f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7"/>
        <v>0</v>
      </c>
      <c r="T501" s="32" t="str">
        <f>IF(AND(N501&gt;=0,N501&lt;=0.4),"A",IF(AND(N501&gt;=0.41,N501&lt;=0.9),"B",IF(AND(N501&gt;=1,N501&lt;=1.7),"C",D)))</f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7"/>
        <v>0</v>
      </c>
      <c r="T502" s="32" t="str">
        <f>IF(AND(N502&gt;=0,N502&lt;=0.4),"A",IF(AND(N502&gt;=0.41,N502&lt;=0.9),"B",IF(AND(N502&gt;=1,N502&lt;=1.7),"C",D)))</f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7"/>
        <v>0</v>
      </c>
      <c r="T503" s="32" t="str">
        <f>IF(AND(N503&gt;=0,N503&lt;=0.4),"A",IF(AND(N503&gt;=0.41,N503&lt;=0.9),"B",IF(AND(N503&gt;=1,N503&lt;=1.7),"C",D)))</f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7"/>
        <v>0</v>
      </c>
      <c r="T504" s="32" t="str">
        <f>IF(AND(N504&gt;=0,N504&lt;=0.4),"A",IF(AND(N504&gt;=0.41,N504&lt;=0.9),"B",IF(AND(N504&gt;=1,N504&lt;=1.7),"C",D)))</f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7"/>
        <v>0</v>
      </c>
      <c r="T505" s="32" t="str">
        <f>IF(AND(N505&gt;=0,N505&lt;=0.4),"A",IF(AND(N505&gt;=0.41,N505&lt;=0.9),"B",IF(AND(N505&gt;=1,N505&lt;=1.7),"C",D)))</f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7"/>
        <v>0</v>
      </c>
      <c r="T506" s="32" t="str">
        <f>IF(AND(N506&gt;=0,N506&lt;=0.4),"A",IF(AND(N506&gt;=0.41,N506&lt;=0.9),"B",IF(AND(N506&gt;=1,N506&lt;=1.7),"C",D)))</f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7"/>
        <v>0</v>
      </c>
      <c r="T507" s="32" t="str">
        <f>IF(AND(N507&gt;=0,N507&lt;=0.4),"A",IF(AND(N507&gt;=0.41,N507&lt;=0.9),"B",IF(AND(N507&gt;=1,N507&lt;=1.7),"C",D)))</f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7"/>
        <v>0</v>
      </c>
      <c r="T508" s="32" t="str">
        <f>IF(AND(N508&gt;=0,N508&lt;=0.4),"A",IF(AND(N508&gt;=0.41,N508&lt;=0.9),"B",IF(AND(N508&gt;=1,N508&lt;=1.7),"C",D)))</f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7"/>
        <v>0</v>
      </c>
      <c r="T509" s="32" t="str">
        <f>IF(AND(N509&gt;=0,N509&lt;=0.4),"A",IF(AND(N509&gt;=0.41,N509&lt;=0.9),"B",IF(AND(N509&gt;=1,N509&lt;=1.7),"C",D)))</f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7"/>
        <v>0</v>
      </c>
      <c r="T510" s="32" t="str">
        <f>IF(AND(N510&gt;=0,N510&lt;=0.4),"A",IF(AND(N510&gt;=0.41,N510&lt;=0.9),"B",IF(AND(N510&gt;=1,N510&lt;=1.7),"C",D)))</f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H5" sqref="H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75">
        <f>V4*100/U4</f>
        <v>0</v>
      </c>
      <c r="AA4" s="75">
        <f>W4*100/U4</f>
        <v>100</v>
      </c>
      <c r="AB4" s="75">
        <f>X4*100/U4</f>
        <v>0</v>
      </c>
      <c r="AC4" s="75">
        <f>Y4*100/U4</f>
        <v>0</v>
      </c>
    </row>
    <row r="5" spans="1:29" ht="120">
      <c r="A5" s="78" t="s">
        <v>59</v>
      </c>
      <c r="B5" s="77" t="s">
        <v>56</v>
      </c>
      <c r="C5" s="78" t="s">
        <v>60</v>
      </c>
      <c r="D5" s="77" t="s">
        <v>61</v>
      </c>
      <c r="E5" s="78">
        <v>1</v>
      </c>
      <c r="F5" s="78">
        <v>4</v>
      </c>
      <c r="G5" s="6">
        <v>1</v>
      </c>
      <c r="H5" s="96" t="s">
        <v>62</v>
      </c>
      <c r="I5" s="6" t="s">
        <v>7</v>
      </c>
      <c r="J5" s="16"/>
      <c r="K5" s="10">
        <v>1</v>
      </c>
      <c r="L5" s="10">
        <v>0</v>
      </c>
      <c r="M5" s="10" t="s">
        <v>7</v>
      </c>
      <c r="N5" s="11">
        <f t="shared" ref="N5:N68" si="0">SUM(G5:M5)/COUNT(G5:M5)</f>
        <v>0.66666666666666663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78"/>
      <c r="B489" s="77"/>
      <c r="C489" s="78"/>
      <c r="D489" s="77"/>
      <c r="E489" s="78"/>
      <c r="F489" s="78"/>
      <c r="G489" s="6"/>
      <c r="H489" s="96"/>
      <c r="I489" s="6"/>
      <c r="J489" s="16"/>
      <c r="K489" s="6"/>
      <c r="L489" s="6">
        <v>0</v>
      </c>
      <c r="M489" s="10"/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L5:L510 G5:G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A5" sqref="A5:F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120">
      <c r="A5" s="78" t="s">
        <v>26</v>
      </c>
      <c r="B5" s="77" t="s">
        <v>56</v>
      </c>
      <c r="C5" s="78" t="s">
        <v>60</v>
      </c>
      <c r="D5" s="77" t="s">
        <v>58</v>
      </c>
      <c r="E5" s="77">
        <v>1</v>
      </c>
      <c r="F5" s="77">
        <v>11</v>
      </c>
      <c r="G5" s="6">
        <v>1</v>
      </c>
      <c r="H5" s="96" t="s">
        <v>62</v>
      </c>
      <c r="I5" s="6" t="s">
        <v>7</v>
      </c>
      <c r="J5" s="16"/>
      <c r="K5" s="10">
        <v>1</v>
      </c>
      <c r="L5" s="10">
        <v>0</v>
      </c>
      <c r="M5" s="10" t="s">
        <v>7</v>
      </c>
      <c r="N5" s="11">
        <f t="shared" ref="N5:N68" si="0">SUM(G5:M5)/COUNT(G5:M5)</f>
        <v>0.66666666666666663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516"/>
  <sheetViews>
    <sheetView zoomScale="75" zoomScaleNormal="75" workbookViewId="0">
      <pane ySplit="3" topLeftCell="A4" activePane="bottomLeft" state="frozen"/>
      <selection pane="bottomLeft" activeCell="A5" sqref="A5:F6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2</v>
      </c>
      <c r="V4" s="45">
        <v>0</v>
      </c>
      <c r="W4" s="45">
        <v>0</v>
      </c>
      <c r="X4" s="45">
        <v>2</v>
      </c>
      <c r="Y4" s="45">
        <v>0</v>
      </c>
      <c r="Z4" s="47">
        <f>V4*100/U4</f>
        <v>0</v>
      </c>
      <c r="AA4" s="47">
        <f>W4*100/U4</f>
        <v>0</v>
      </c>
      <c r="AB4" s="47">
        <f>X4*100/U4</f>
        <v>100</v>
      </c>
      <c r="AC4" s="47">
        <f>Y4*100/U4</f>
        <v>0</v>
      </c>
    </row>
    <row r="5" spans="1:29" ht="120">
      <c r="A5" s="78" t="s">
        <v>25</v>
      </c>
      <c r="B5" s="77" t="s">
        <v>56</v>
      </c>
      <c r="C5" s="78" t="s">
        <v>60</v>
      </c>
      <c r="D5" s="77" t="s">
        <v>58</v>
      </c>
      <c r="E5" s="78">
        <v>1</v>
      </c>
      <c r="F5" s="78">
        <v>2</v>
      </c>
      <c r="G5" s="6">
        <v>1</v>
      </c>
      <c r="H5" s="96" t="s">
        <v>76</v>
      </c>
      <c r="I5" s="6">
        <v>2</v>
      </c>
      <c r="J5" s="16"/>
      <c r="K5" s="10">
        <v>1</v>
      </c>
      <c r="L5" s="10">
        <v>0</v>
      </c>
      <c r="M5" s="10" t="s">
        <v>7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ht="120">
      <c r="A6" s="78" t="s">
        <v>25</v>
      </c>
      <c r="B6" s="77" t="s">
        <v>56</v>
      </c>
      <c r="C6" s="78" t="s">
        <v>57</v>
      </c>
      <c r="D6" s="77" t="s">
        <v>58</v>
      </c>
      <c r="E6" s="78">
        <v>1</v>
      </c>
      <c r="F6" s="78">
        <v>6</v>
      </c>
      <c r="G6" s="6">
        <v>2</v>
      </c>
      <c r="H6" s="16"/>
      <c r="I6" s="6" t="s">
        <v>7</v>
      </c>
      <c r="J6" s="16"/>
      <c r="K6" s="6">
        <v>1</v>
      </c>
      <c r="L6" s="6">
        <v>0</v>
      </c>
      <c r="M6" s="10" t="s">
        <v>7</v>
      </c>
      <c r="N6" s="2">
        <f t="shared" si="0"/>
        <v>1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C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78"/>
      <c r="B330" s="77"/>
      <c r="C330" s="78"/>
      <c r="D330" s="77"/>
      <c r="E330" s="78"/>
      <c r="F330" s="78"/>
      <c r="G330" s="6"/>
      <c r="H330" s="96"/>
      <c r="I330" s="6"/>
      <c r="J330" s="16"/>
      <c r="K330" s="6"/>
      <c r="L330" s="6">
        <v>0</v>
      </c>
      <c r="M330" s="10"/>
      <c r="N330" s="2">
        <f t="shared" si="10"/>
        <v>0</v>
      </c>
      <c r="T330" s="32" t="str">
        <f t="shared" si="11"/>
        <v>A</v>
      </c>
    </row>
    <row r="331" spans="1:20">
      <c r="A331" s="78"/>
      <c r="B331" s="77"/>
      <c r="C331" s="78"/>
      <c r="D331" s="77"/>
      <c r="E331" s="78"/>
      <c r="F331" s="78"/>
      <c r="G331" s="6"/>
      <c r="H331" s="16"/>
      <c r="I331" s="6"/>
      <c r="J331" s="16"/>
      <c r="K331" s="6"/>
      <c r="L331" s="6">
        <v>0</v>
      </c>
      <c r="M331" s="10"/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L5:L510 G5:G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A5" sqref="A5:F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32"/>
      <c r="U4" s="44">
        <v>1</v>
      </c>
      <c r="V4" s="45">
        <v>0</v>
      </c>
      <c r="W4" s="45">
        <v>0</v>
      </c>
      <c r="X4" s="45">
        <v>1</v>
      </c>
      <c r="Y4" s="45">
        <v>0</v>
      </c>
      <c r="Z4" s="47">
        <f>V4*100/U4</f>
        <v>0</v>
      </c>
      <c r="AA4" s="47">
        <f>W4*100/U4</f>
        <v>0</v>
      </c>
      <c r="AB4" s="47">
        <f>X4*100/U4</f>
        <v>100</v>
      </c>
      <c r="AC4" s="47">
        <f>Y4*100/U4</f>
        <v>0</v>
      </c>
    </row>
    <row r="5" spans="1:29" ht="75">
      <c r="A5" s="78" t="s">
        <v>24</v>
      </c>
      <c r="B5" s="77" t="s">
        <v>56</v>
      </c>
      <c r="C5" s="78" t="s">
        <v>63</v>
      </c>
      <c r="D5" s="78" t="s">
        <v>64</v>
      </c>
      <c r="E5" s="78">
        <v>9</v>
      </c>
      <c r="F5" s="78">
        <v>4</v>
      </c>
      <c r="G5" s="6">
        <v>1</v>
      </c>
      <c r="H5" s="96" t="s">
        <v>76</v>
      </c>
      <c r="I5" s="6">
        <v>2</v>
      </c>
      <c r="J5" s="16"/>
      <c r="K5" s="10">
        <v>1</v>
      </c>
      <c r="L5" s="10">
        <v>0</v>
      </c>
      <c r="M5" s="10" t="s">
        <v>7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A5" sqref="A5:F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43"/>
      <c r="U4" s="44">
        <v>1</v>
      </c>
      <c r="V4" s="45">
        <v>0</v>
      </c>
      <c r="W4" s="45">
        <v>0</v>
      </c>
      <c r="X4" s="45">
        <v>1</v>
      </c>
      <c r="Y4" s="45">
        <v>0</v>
      </c>
      <c r="Z4" s="47">
        <f>V4*100/U4</f>
        <v>0</v>
      </c>
      <c r="AA4" s="47">
        <f>W4*100/U4</f>
        <v>0</v>
      </c>
      <c r="AB4" s="47">
        <f>X4*100/U4</f>
        <v>100</v>
      </c>
      <c r="AC4" s="47">
        <f>Y4*100/U4</f>
        <v>0</v>
      </c>
    </row>
    <row r="5" spans="1:29" ht="135">
      <c r="A5" s="78" t="s">
        <v>23</v>
      </c>
      <c r="B5" s="77" t="s">
        <v>56</v>
      </c>
      <c r="C5" s="78" t="s">
        <v>65</v>
      </c>
      <c r="D5" s="77" t="s">
        <v>66</v>
      </c>
      <c r="E5" s="78">
        <v>2</v>
      </c>
      <c r="F5" s="78">
        <v>7</v>
      </c>
      <c r="G5" s="6">
        <v>1</v>
      </c>
      <c r="H5" s="96" t="s">
        <v>76</v>
      </c>
      <c r="I5" s="6">
        <v>2</v>
      </c>
      <c r="J5" s="16"/>
      <c r="K5" s="10">
        <v>1</v>
      </c>
      <c r="L5" s="10">
        <v>0</v>
      </c>
      <c r="M5" s="10" t="s">
        <v>7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L5:L510 G5:G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A5" sqref="A5:F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43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135">
      <c r="A5" s="78" t="s">
        <v>22</v>
      </c>
      <c r="B5" s="77" t="s">
        <v>56</v>
      </c>
      <c r="C5" s="78" t="s">
        <v>65</v>
      </c>
      <c r="D5" s="77" t="s">
        <v>66</v>
      </c>
      <c r="E5" s="78">
        <v>2</v>
      </c>
      <c r="F5" s="78">
        <v>3</v>
      </c>
      <c r="G5" s="6">
        <v>1</v>
      </c>
      <c r="H5" s="96" t="s">
        <v>76</v>
      </c>
      <c r="I5" s="6" t="s">
        <v>7</v>
      </c>
      <c r="J5" s="81" t="s">
        <v>7</v>
      </c>
      <c r="K5" s="10">
        <v>1</v>
      </c>
      <c r="L5" s="10">
        <v>0</v>
      </c>
      <c r="M5" s="10" t="s">
        <v>7</v>
      </c>
      <c r="N5" s="11">
        <f t="shared" ref="N5:N68" si="0">SUM(G5:M5)/COUNT(G5:M5)</f>
        <v>0.66666666666666663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A5" sqref="A5:F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34" t="s">
        <v>2</v>
      </c>
      <c r="E3" s="8" t="s">
        <v>1</v>
      </c>
      <c r="F3" s="3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2"/>
      <c r="L4" s="39"/>
      <c r="M4" s="58"/>
      <c r="N4" s="13"/>
      <c r="T4" s="43"/>
      <c r="U4" s="73">
        <v>1</v>
      </c>
      <c r="V4" s="74">
        <v>0</v>
      </c>
      <c r="W4" s="74">
        <v>0</v>
      </c>
      <c r="X4" s="74">
        <v>1</v>
      </c>
      <c r="Y4" s="74">
        <v>0</v>
      </c>
      <c r="Z4" s="47">
        <f>V4*100/U4</f>
        <v>0</v>
      </c>
      <c r="AA4" s="47">
        <f>W4*100/U4</f>
        <v>0</v>
      </c>
      <c r="AB4" s="47">
        <f>X4*100/U4</f>
        <v>100</v>
      </c>
      <c r="AC4" s="47">
        <f>Y4*100/U4</f>
        <v>0</v>
      </c>
    </row>
    <row r="5" spans="1:29" ht="135">
      <c r="A5" s="77" t="s">
        <v>67</v>
      </c>
      <c r="B5" s="77" t="s">
        <v>56</v>
      </c>
      <c r="C5" s="77" t="s">
        <v>68</v>
      </c>
      <c r="D5" s="77" t="s">
        <v>69</v>
      </c>
      <c r="E5" s="77">
        <v>12</v>
      </c>
      <c r="F5" s="77">
        <v>21</v>
      </c>
      <c r="G5" s="6">
        <v>2</v>
      </c>
      <c r="H5" s="81" t="s">
        <v>7</v>
      </c>
      <c r="I5" s="6" t="s">
        <v>7</v>
      </c>
      <c r="J5" s="81" t="s">
        <v>7</v>
      </c>
      <c r="K5" s="10">
        <v>1</v>
      </c>
      <c r="L5" s="10">
        <v>0</v>
      </c>
      <c r="M5" s="10" t="s">
        <v>7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L5:L510 G5:G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A5" sqref="A5:F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24" t="s">
        <v>2</v>
      </c>
      <c r="E3" s="8" t="s">
        <v>1</v>
      </c>
      <c r="F3" s="24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28" t="s">
        <v>8</v>
      </c>
      <c r="M3" s="55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25"/>
      <c r="E4" s="9"/>
      <c r="F4" s="25"/>
      <c r="G4" s="26" t="s">
        <v>13</v>
      </c>
      <c r="H4" s="15" t="s">
        <v>14</v>
      </c>
      <c r="I4" s="27" t="s">
        <v>16</v>
      </c>
      <c r="J4" s="17" t="s">
        <v>14</v>
      </c>
      <c r="K4" s="92"/>
      <c r="L4" s="29"/>
      <c r="M4" s="56"/>
      <c r="N4" s="13"/>
      <c r="T4" s="43"/>
      <c r="U4" s="44">
        <v>1</v>
      </c>
      <c r="V4" s="45">
        <v>0</v>
      </c>
      <c r="W4" s="45">
        <v>0</v>
      </c>
      <c r="X4" s="45">
        <v>1</v>
      </c>
      <c r="Y4" s="45">
        <v>0</v>
      </c>
      <c r="Z4" s="47">
        <f>V4*100/U4</f>
        <v>0</v>
      </c>
      <c r="AA4" s="47">
        <f>W4*100/U4</f>
        <v>0</v>
      </c>
      <c r="AB4" s="47">
        <f>X4*100/U4</f>
        <v>100</v>
      </c>
      <c r="AC4" s="47">
        <f>Y4*100/U4</f>
        <v>0</v>
      </c>
    </row>
    <row r="5" spans="1:29" ht="120">
      <c r="A5" s="78" t="s">
        <v>20</v>
      </c>
      <c r="B5" s="77" t="s">
        <v>56</v>
      </c>
      <c r="C5" s="78" t="s">
        <v>70</v>
      </c>
      <c r="D5" s="77" t="s">
        <v>71</v>
      </c>
      <c r="E5" s="78">
        <v>48</v>
      </c>
      <c r="F5" s="78">
        <v>28</v>
      </c>
      <c r="G5" s="79">
        <v>2</v>
      </c>
      <c r="H5" s="81" t="s">
        <v>7</v>
      </c>
      <c r="I5" s="79">
        <v>2</v>
      </c>
      <c r="J5" s="81" t="s">
        <v>7</v>
      </c>
      <c r="K5" s="79">
        <v>1</v>
      </c>
      <c r="L5" s="79">
        <v>0</v>
      </c>
      <c r="M5" s="80" t="s">
        <v>7</v>
      </c>
      <c r="N5" s="11">
        <f t="shared" ref="N5:N68" si="0">SUM(G5:M5)/COUNT(G5:M5)</f>
        <v>1.25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>
      <c r="A6" s="78"/>
      <c r="B6" s="78"/>
      <c r="C6" s="78"/>
      <c r="D6" s="78"/>
      <c r="E6" s="78"/>
      <c r="F6" s="78"/>
      <c r="G6" s="79">
        <v>0</v>
      </c>
      <c r="H6" s="81"/>
      <c r="I6" s="79">
        <v>0</v>
      </c>
      <c r="J6" s="81"/>
      <c r="K6" s="79">
        <v>0</v>
      </c>
      <c r="L6" s="79">
        <v>0</v>
      </c>
      <c r="M6" s="8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8" si="1">IF(AND(N6&gt;=0,N6&lt;=0.4),"A",IF(AND(N6&gt;=0.41,N6&lt;=0.9),"B",IF(AND(N6&gt;=1,N6&lt;=1.7),"C","D")))</f>
        <v>A</v>
      </c>
    </row>
    <row r="7" spans="1:29">
      <c r="A7" s="78"/>
      <c r="B7" s="78"/>
      <c r="C7" s="78"/>
      <c r="D7" s="78"/>
      <c r="E7" s="78"/>
      <c r="F7" s="78"/>
      <c r="G7" s="79">
        <v>0</v>
      </c>
      <c r="H7" s="81"/>
      <c r="I7" s="79">
        <v>0</v>
      </c>
      <c r="J7" s="81"/>
      <c r="K7" s="79">
        <v>0</v>
      </c>
      <c r="L7" s="79">
        <v>0</v>
      </c>
      <c r="M7" s="8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78"/>
      <c r="B8" s="78"/>
      <c r="C8" s="78"/>
      <c r="D8" s="78"/>
      <c r="E8" s="78"/>
      <c r="F8" s="78"/>
      <c r="G8" s="79">
        <v>0</v>
      </c>
      <c r="H8" s="81"/>
      <c r="I8" s="79">
        <v>0</v>
      </c>
      <c r="J8" s="81"/>
      <c r="K8" s="79">
        <v>0</v>
      </c>
      <c r="L8" s="79">
        <v>0</v>
      </c>
      <c r="M8" s="8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78"/>
      <c r="B9" s="78"/>
      <c r="C9" s="78"/>
      <c r="D9" s="78"/>
      <c r="E9" s="78"/>
      <c r="F9" s="78"/>
      <c r="G9" s="79">
        <v>0</v>
      </c>
      <c r="H9" s="81"/>
      <c r="I9" s="79">
        <v>0</v>
      </c>
      <c r="J9" s="81"/>
      <c r="K9" s="79">
        <v>0</v>
      </c>
      <c r="L9" s="79">
        <v>0</v>
      </c>
      <c r="M9" s="80">
        <v>0</v>
      </c>
      <c r="N9" s="2">
        <f>SUM(G9:M9)/COUNT(G9:M9)</f>
        <v>0</v>
      </c>
      <c r="T9" s="32" t="str">
        <f t="shared" si="1"/>
        <v>A</v>
      </c>
    </row>
    <row r="10" spans="1:29">
      <c r="A10" s="78"/>
      <c r="B10" s="78"/>
      <c r="C10" s="78"/>
      <c r="D10" s="78"/>
      <c r="E10" s="78"/>
      <c r="F10" s="78"/>
      <c r="G10" s="79">
        <v>0</v>
      </c>
      <c r="H10" s="81"/>
      <c r="I10" s="79">
        <v>0</v>
      </c>
      <c r="J10" s="81"/>
      <c r="K10" s="79">
        <v>0</v>
      </c>
      <c r="L10" s="79">
        <v>0</v>
      </c>
      <c r="M10" s="80">
        <v>0</v>
      </c>
      <c r="N10" s="2">
        <f t="shared" si="0"/>
        <v>0</v>
      </c>
      <c r="T10" s="32" t="str">
        <f t="shared" si="1"/>
        <v>A</v>
      </c>
    </row>
    <row r="11" spans="1:29">
      <c r="A11" s="78"/>
      <c r="B11" s="78"/>
      <c r="C11" s="78"/>
      <c r="D11" s="78"/>
      <c r="E11" s="78"/>
      <c r="F11" s="78"/>
      <c r="G11" s="79">
        <v>0</v>
      </c>
      <c r="H11" s="81"/>
      <c r="I11" s="79">
        <v>0</v>
      </c>
      <c r="J11" s="81"/>
      <c r="K11" s="79">
        <v>0</v>
      </c>
      <c r="L11" s="79">
        <v>0</v>
      </c>
      <c r="M11" s="80">
        <v>0</v>
      </c>
      <c r="N11" s="2">
        <f t="shared" si="0"/>
        <v>0</v>
      </c>
      <c r="T11" s="32" t="str">
        <f t="shared" si="1"/>
        <v>A</v>
      </c>
    </row>
    <row r="12" spans="1:29">
      <c r="A12" s="78"/>
      <c r="B12" s="78"/>
      <c r="C12" s="78"/>
      <c r="D12" s="78"/>
      <c r="E12" s="78"/>
      <c r="F12" s="78"/>
      <c r="G12" s="79">
        <v>0</v>
      </c>
      <c r="H12" s="81"/>
      <c r="I12" s="79">
        <v>0</v>
      </c>
      <c r="J12" s="81"/>
      <c r="K12" s="79">
        <v>0</v>
      </c>
      <c r="L12" s="79">
        <v>0</v>
      </c>
      <c r="M12" s="80">
        <v>0</v>
      </c>
      <c r="N12" s="2">
        <f t="shared" si="0"/>
        <v>0</v>
      </c>
      <c r="T12" s="32" t="str">
        <f t="shared" si="1"/>
        <v>A</v>
      </c>
    </row>
    <row r="13" spans="1:29">
      <c r="A13" s="78"/>
      <c r="B13" s="78"/>
      <c r="C13" s="78"/>
      <c r="D13" s="78"/>
      <c r="E13" s="78"/>
      <c r="F13" s="78"/>
      <c r="G13" s="79">
        <v>0</v>
      </c>
      <c r="H13" s="81"/>
      <c r="I13" s="79">
        <v>0</v>
      </c>
      <c r="J13" s="81"/>
      <c r="K13" s="79">
        <v>0</v>
      </c>
      <c r="L13" s="79">
        <v>0</v>
      </c>
      <c r="M13" s="80">
        <v>0</v>
      </c>
      <c r="N13" s="2">
        <f t="shared" si="0"/>
        <v>0</v>
      </c>
      <c r="T13" s="32" t="str">
        <f t="shared" si="1"/>
        <v>A</v>
      </c>
    </row>
    <row r="14" spans="1:29">
      <c r="A14" s="78"/>
      <c r="B14" s="78"/>
      <c r="C14" s="78"/>
      <c r="D14" s="78"/>
      <c r="E14" s="78"/>
      <c r="F14" s="78"/>
      <c r="G14" s="79">
        <v>0</v>
      </c>
      <c r="H14" s="81"/>
      <c r="I14" s="79">
        <v>0</v>
      </c>
      <c r="J14" s="81"/>
      <c r="K14" s="79">
        <v>0</v>
      </c>
      <c r="L14" s="79">
        <v>0</v>
      </c>
      <c r="M14" s="80">
        <v>0</v>
      </c>
      <c r="N14" s="2">
        <f t="shared" si="0"/>
        <v>0</v>
      </c>
      <c r="T14" s="32" t="str">
        <f t="shared" si="1"/>
        <v>A</v>
      </c>
    </row>
    <row r="15" spans="1:29">
      <c r="A15" s="78"/>
      <c r="B15" s="78"/>
      <c r="C15" s="78"/>
      <c r="D15" s="78"/>
      <c r="E15" s="78"/>
      <c r="F15" s="78"/>
      <c r="G15" s="79">
        <v>0</v>
      </c>
      <c r="H15" s="81"/>
      <c r="I15" s="79">
        <v>0</v>
      </c>
      <c r="J15" s="81"/>
      <c r="K15" s="79">
        <v>0</v>
      </c>
      <c r="L15" s="79">
        <v>0</v>
      </c>
      <c r="M15" s="80">
        <v>0</v>
      </c>
      <c r="N15" s="2">
        <f t="shared" si="0"/>
        <v>0</v>
      </c>
      <c r="T15" s="32" t="str">
        <f t="shared" si="1"/>
        <v>A</v>
      </c>
    </row>
    <row r="16" spans="1:29">
      <c r="A16" s="78"/>
      <c r="B16" s="78"/>
      <c r="C16" s="78"/>
      <c r="D16" s="78"/>
      <c r="E16" s="78"/>
      <c r="F16" s="78"/>
      <c r="G16" s="79">
        <v>0</v>
      </c>
      <c r="H16" s="81"/>
      <c r="I16" s="79">
        <v>0</v>
      </c>
      <c r="J16" s="81"/>
      <c r="K16" s="79">
        <v>0</v>
      </c>
      <c r="L16" s="79">
        <v>0</v>
      </c>
      <c r="M16" s="80">
        <v>0</v>
      </c>
      <c r="N16" s="2">
        <f t="shared" si="0"/>
        <v>0</v>
      </c>
      <c r="T16" s="32" t="str">
        <f t="shared" si="1"/>
        <v>A</v>
      </c>
    </row>
    <row r="17" spans="1:20">
      <c r="A17" s="78"/>
      <c r="B17" s="78"/>
      <c r="C17" s="78"/>
      <c r="D17" s="78"/>
      <c r="E17" s="78"/>
      <c r="F17" s="78"/>
      <c r="G17" s="79">
        <v>0</v>
      </c>
      <c r="H17" s="81"/>
      <c r="I17" s="79">
        <v>0</v>
      </c>
      <c r="J17" s="81"/>
      <c r="K17" s="79">
        <v>0</v>
      </c>
      <c r="L17" s="79">
        <v>0</v>
      </c>
      <c r="M17" s="80">
        <v>0</v>
      </c>
      <c r="N17" s="2">
        <f t="shared" si="0"/>
        <v>0</v>
      </c>
      <c r="T17" s="32" t="str">
        <f t="shared" si="1"/>
        <v>A</v>
      </c>
    </row>
    <row r="18" spans="1:20">
      <c r="A18" s="78"/>
      <c r="B18" s="78"/>
      <c r="C18" s="78"/>
      <c r="D18" s="78"/>
      <c r="E18" s="78"/>
      <c r="F18" s="78"/>
      <c r="G18" s="79">
        <v>0</v>
      </c>
      <c r="H18" s="81"/>
      <c r="I18" s="79">
        <v>0</v>
      </c>
      <c r="J18" s="81"/>
      <c r="K18" s="79">
        <v>0</v>
      </c>
      <c r="L18" s="79">
        <v>0</v>
      </c>
      <c r="M18" s="80">
        <v>0</v>
      </c>
      <c r="N18" s="2">
        <f t="shared" si="0"/>
        <v>0</v>
      </c>
      <c r="T18" s="32" t="str">
        <f t="shared" si="1"/>
        <v>A</v>
      </c>
    </row>
    <row r="19" spans="1:20">
      <c r="A19" s="78"/>
      <c r="B19" s="78"/>
      <c r="C19" s="78"/>
      <c r="D19" s="78"/>
      <c r="E19" s="78"/>
      <c r="F19" s="78"/>
      <c r="G19" s="79">
        <v>0</v>
      </c>
      <c r="H19" s="81"/>
      <c r="I19" s="79">
        <v>0</v>
      </c>
      <c r="J19" s="81"/>
      <c r="K19" s="79">
        <v>0</v>
      </c>
      <c r="L19" s="79">
        <v>0</v>
      </c>
      <c r="M19" s="80">
        <v>0</v>
      </c>
      <c r="N19" s="2">
        <f t="shared" si="0"/>
        <v>0</v>
      </c>
      <c r="T19" s="32" t="str">
        <f t="shared" si="1"/>
        <v>A</v>
      </c>
    </row>
    <row r="20" spans="1:20">
      <c r="A20" s="78"/>
      <c r="B20" s="78"/>
      <c r="C20" s="78"/>
      <c r="D20" s="78"/>
      <c r="E20" s="78"/>
      <c r="F20" s="78"/>
      <c r="G20" s="79">
        <v>0</v>
      </c>
      <c r="H20" s="81"/>
      <c r="I20" s="79">
        <v>0</v>
      </c>
      <c r="J20" s="81"/>
      <c r="K20" s="79">
        <v>0</v>
      </c>
      <c r="L20" s="79">
        <v>0</v>
      </c>
      <c r="M20" s="80">
        <v>0</v>
      </c>
      <c r="N20" s="2">
        <f t="shared" si="0"/>
        <v>0</v>
      </c>
      <c r="T20" s="32" t="str">
        <f t="shared" si="1"/>
        <v>A</v>
      </c>
    </row>
    <row r="21" spans="1:20">
      <c r="A21" s="78"/>
      <c r="B21" s="78"/>
      <c r="C21" s="78"/>
      <c r="D21" s="78"/>
      <c r="E21" s="78"/>
      <c r="F21" s="78"/>
      <c r="G21" s="79">
        <v>0</v>
      </c>
      <c r="H21" s="81"/>
      <c r="I21" s="79">
        <v>0</v>
      </c>
      <c r="J21" s="81"/>
      <c r="K21" s="79">
        <v>0</v>
      </c>
      <c r="L21" s="79">
        <v>0</v>
      </c>
      <c r="M21" s="80">
        <v>0</v>
      </c>
      <c r="N21" s="2">
        <f t="shared" si="0"/>
        <v>0</v>
      </c>
      <c r="T21" s="32" t="str">
        <f t="shared" si="1"/>
        <v>A</v>
      </c>
    </row>
    <row r="22" spans="1:20">
      <c r="A22" s="78"/>
      <c r="B22" s="78"/>
      <c r="C22" s="78"/>
      <c r="D22" s="78"/>
      <c r="E22" s="78"/>
      <c r="F22" s="78"/>
      <c r="G22" s="79">
        <v>0</v>
      </c>
      <c r="H22" s="81"/>
      <c r="I22" s="79">
        <v>0</v>
      </c>
      <c r="J22" s="81"/>
      <c r="K22" s="79">
        <v>0</v>
      </c>
      <c r="L22" s="79">
        <v>0</v>
      </c>
      <c r="M22" s="80">
        <v>0</v>
      </c>
      <c r="N22" s="2">
        <f t="shared" si="0"/>
        <v>0</v>
      </c>
      <c r="T22" s="32" t="str">
        <f t="shared" si="1"/>
        <v>A</v>
      </c>
    </row>
    <row r="23" spans="1:20">
      <c r="A23" s="78"/>
      <c r="B23" s="78"/>
      <c r="C23" s="78"/>
      <c r="D23" s="78"/>
      <c r="E23" s="78"/>
      <c r="F23" s="78"/>
      <c r="G23" s="79">
        <v>0</v>
      </c>
      <c r="H23" s="81"/>
      <c r="I23" s="79">
        <v>0</v>
      </c>
      <c r="J23" s="81"/>
      <c r="K23" s="79">
        <v>0</v>
      </c>
      <c r="L23" s="79">
        <v>0</v>
      </c>
      <c r="M23" s="80">
        <v>0</v>
      </c>
      <c r="N23" s="2">
        <f t="shared" si="0"/>
        <v>0</v>
      </c>
      <c r="T23" s="32" t="str">
        <f t="shared" si="1"/>
        <v>A</v>
      </c>
    </row>
    <row r="24" spans="1:20">
      <c r="A24" s="78"/>
      <c r="B24" s="78"/>
      <c r="C24" s="78"/>
      <c r="D24" s="78"/>
      <c r="E24" s="78"/>
      <c r="F24" s="78"/>
      <c r="G24" s="79">
        <v>0</v>
      </c>
      <c r="H24" s="81"/>
      <c r="I24" s="79">
        <v>0</v>
      </c>
      <c r="J24" s="81"/>
      <c r="K24" s="79">
        <v>0</v>
      </c>
      <c r="L24" s="79">
        <v>0</v>
      </c>
      <c r="M24" s="80">
        <v>0</v>
      </c>
      <c r="N24" s="2">
        <f t="shared" si="0"/>
        <v>0</v>
      </c>
      <c r="T24" s="32" t="str">
        <f t="shared" si="1"/>
        <v>A</v>
      </c>
    </row>
    <row r="25" spans="1:20">
      <c r="A25" s="78"/>
      <c r="B25" s="78"/>
      <c r="C25" s="78"/>
      <c r="D25" s="78"/>
      <c r="E25" s="78"/>
      <c r="F25" s="78"/>
      <c r="G25" s="79">
        <v>0</v>
      </c>
      <c r="H25" s="81"/>
      <c r="I25" s="79">
        <v>0</v>
      </c>
      <c r="J25" s="81"/>
      <c r="K25" s="79">
        <v>0</v>
      </c>
      <c r="L25" s="79">
        <v>0</v>
      </c>
      <c r="M25" s="80">
        <v>0</v>
      </c>
      <c r="N25" s="2">
        <f t="shared" si="0"/>
        <v>0</v>
      </c>
      <c r="T25" s="32" t="str">
        <f t="shared" si="1"/>
        <v>A</v>
      </c>
    </row>
    <row r="26" spans="1:20">
      <c r="A26" s="78"/>
      <c r="B26" s="78"/>
      <c r="C26" s="78"/>
      <c r="D26" s="78"/>
      <c r="E26" s="78"/>
      <c r="F26" s="78"/>
      <c r="G26" s="79">
        <v>0</v>
      </c>
      <c r="H26" s="81"/>
      <c r="I26" s="79">
        <v>0</v>
      </c>
      <c r="J26" s="81"/>
      <c r="K26" s="79">
        <v>0</v>
      </c>
      <c r="L26" s="79">
        <v>0</v>
      </c>
      <c r="M26" s="80">
        <v>0</v>
      </c>
      <c r="N26" s="2">
        <f t="shared" si="0"/>
        <v>0</v>
      </c>
      <c r="T26" s="32" t="str">
        <f t="shared" si="1"/>
        <v>A</v>
      </c>
    </row>
    <row r="27" spans="1:20">
      <c r="A27" s="78"/>
      <c r="B27" s="78"/>
      <c r="C27" s="78"/>
      <c r="D27" s="78"/>
      <c r="E27" s="78"/>
      <c r="F27" s="78"/>
      <c r="G27" s="79">
        <v>0</v>
      </c>
      <c r="H27" s="81"/>
      <c r="I27" s="79">
        <v>0</v>
      </c>
      <c r="J27" s="81"/>
      <c r="K27" s="79">
        <v>0</v>
      </c>
      <c r="L27" s="79">
        <v>0</v>
      </c>
      <c r="M27" s="8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ref="T69:T132" si="3">IF(AND(N69&gt;=0,N69&lt;=0.4),"A",IF(AND(N69&gt;=0.41,N69&lt;=0.9),"B",IF(AND(N69&gt;=1,N69&lt;=1.7),"C","D")))</f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si="3"/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ref="T133:T196" si="5">IF(AND(N133&gt;=0,N133&lt;=0.4),"A",IF(AND(N133&gt;=0.41,N133&lt;=0.9),"B",IF(AND(N133&gt;=1,N133&lt;=1.7),"C","D")))</f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si="5"/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ref="T197:T260" si="7">IF(AND(N197&gt;=0,N197&lt;=0.4),"A",IF(AND(N197&gt;=0.41,N197&lt;=0.9),"B",IF(AND(N197&gt;=1,N197&lt;=1.7),"C","D")))</f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si="7"/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ref="T261:T324" si="9">IF(AND(N261&gt;=0,N261&lt;=0.4),"A",IF(AND(N261&gt;=0.41,N261&lt;=0.9),"B",IF(AND(N261&gt;=1,N261&lt;=1.7),"C","D")))</f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si="9"/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ref="T325:T388" si="11">IF(AND(N325&gt;=0,N325&lt;=0.4),"A",IF(AND(N325&gt;=0.41,N325&lt;=0.9),"B",IF(AND(N325&gt;=1,N325&lt;=1.7),"C","D")))</f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si="11"/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ref="T389:T452" si="13">IF(AND(N389&gt;=0,N389&lt;=0.4),"A",IF(AND(N389&gt;=0.41,N389&lt;=0.9),"B",IF(AND(N389&gt;=1,N389&lt;=1.7),"C","D")))</f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si="13"/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ref="T453:T510" si="15">IF(AND(N453&gt;=0,N453&lt;=0.4),"A",IF(AND(N453&gt;=0.41,N453&lt;=0.9),"B",IF(AND(N453&gt;=1,N453&lt;=1.7),"C","D")))</f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si="15"/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1" spans="1:20">
      <c r="T511" s="32" t="str">
        <f t="shared" ref="T511" si="16">IF(AND(N511&gt;=0,N511&lt;=0.4),"A",IF(AND(N511&gt;=0.41,N511&lt;=0.9),"B",IF(AND(N511&gt;=1,N511&lt;=1.7),"C","D")))</f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5:G510 L5:L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516"/>
  <sheetViews>
    <sheetView zoomScale="63" zoomScaleNormal="63" workbookViewId="0">
      <pane ySplit="3" topLeftCell="A4" activePane="bottomLeft" state="frozen"/>
      <selection pane="bottomLeft" activeCell="X5" sqref="X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9" width="9.140625" hidden="1" customWidth="1"/>
    <col min="21" max="21" width="15.85546875" customWidth="1"/>
  </cols>
  <sheetData>
    <row r="1" spans="1:29" s="1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9" ht="24.75" customHeight="1">
      <c r="A2" s="83"/>
      <c r="B2" s="83"/>
      <c r="C2" s="83"/>
      <c r="D2" s="83"/>
      <c r="E2" s="83"/>
      <c r="F2" s="83"/>
    </row>
    <row r="3" spans="1:29" ht="144.75" customHeight="1" thickBot="1">
      <c r="A3" s="84" t="s">
        <v>3</v>
      </c>
      <c r="B3" s="86" t="s">
        <v>0</v>
      </c>
      <c r="C3" s="84" t="s">
        <v>4</v>
      </c>
      <c r="D3" s="18" t="s">
        <v>2</v>
      </c>
      <c r="E3" s="8" t="s">
        <v>1</v>
      </c>
      <c r="F3" s="18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22" t="s">
        <v>8</v>
      </c>
      <c r="M3" s="22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5"/>
      <c r="B4" s="87"/>
      <c r="C4" s="85"/>
      <c r="D4" s="19"/>
      <c r="E4" s="9"/>
      <c r="F4" s="19"/>
      <c r="G4" s="20" t="s">
        <v>13</v>
      </c>
      <c r="H4" s="15" t="s">
        <v>14</v>
      </c>
      <c r="I4" s="21" t="s">
        <v>16</v>
      </c>
      <c r="J4" s="17" t="s">
        <v>14</v>
      </c>
      <c r="K4" s="92"/>
      <c r="L4" s="23"/>
      <c r="M4" s="23"/>
      <c r="N4" s="13"/>
      <c r="T4" s="43"/>
      <c r="U4" s="44">
        <v>2</v>
      </c>
      <c r="V4" s="45">
        <v>0</v>
      </c>
      <c r="W4" s="45">
        <v>1</v>
      </c>
      <c r="X4" s="45">
        <v>1</v>
      </c>
      <c r="Y4" s="45">
        <v>0</v>
      </c>
      <c r="Z4" s="47">
        <f>V4*100/U4</f>
        <v>0</v>
      </c>
      <c r="AA4" s="47">
        <f>W4*100/U4</f>
        <v>50</v>
      </c>
      <c r="AB4" s="47">
        <f>X4*100/U4</f>
        <v>50</v>
      </c>
      <c r="AC4" s="47">
        <f>Y4*100/U4</f>
        <v>0</v>
      </c>
    </row>
    <row r="5" spans="1:29" ht="120">
      <c r="A5" s="77" t="s">
        <v>19</v>
      </c>
      <c r="B5" s="77" t="s">
        <v>56</v>
      </c>
      <c r="C5" s="78" t="s">
        <v>72</v>
      </c>
      <c r="D5" s="77" t="s">
        <v>58</v>
      </c>
      <c r="E5" s="78">
        <v>7</v>
      </c>
      <c r="F5" s="78">
        <v>9</v>
      </c>
      <c r="G5" s="79">
        <v>1</v>
      </c>
      <c r="H5" s="95" t="s">
        <v>75</v>
      </c>
      <c r="I5" s="79">
        <v>0</v>
      </c>
      <c r="J5" s="95" t="s">
        <v>75</v>
      </c>
      <c r="K5" s="79">
        <v>1</v>
      </c>
      <c r="L5" s="79">
        <v>0</v>
      </c>
      <c r="M5" s="80" t="s">
        <v>7</v>
      </c>
      <c r="N5" s="11">
        <f t="shared" ref="N5:N68" si="0">SUM(G5:M5)/COUNT(G5:M5)</f>
        <v>0.5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ht="135">
      <c r="A6" s="77" t="s">
        <v>19</v>
      </c>
      <c r="B6" s="77" t="s">
        <v>56</v>
      </c>
      <c r="C6" s="78" t="s">
        <v>73</v>
      </c>
      <c r="D6" s="77" t="s">
        <v>74</v>
      </c>
      <c r="E6" s="78">
        <v>22</v>
      </c>
      <c r="F6" s="78">
        <v>14</v>
      </c>
      <c r="G6" s="79">
        <v>2</v>
      </c>
      <c r="H6" s="81"/>
      <c r="I6" s="79">
        <v>2</v>
      </c>
      <c r="J6" s="81"/>
      <c r="K6" s="79">
        <v>1</v>
      </c>
      <c r="L6" s="79">
        <v>1</v>
      </c>
      <c r="M6" s="80" t="s">
        <v>7</v>
      </c>
      <c r="N6" s="2">
        <f t="shared" si="0"/>
        <v>1.5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C</v>
      </c>
    </row>
    <row r="7" spans="1:29">
      <c r="A7" s="76"/>
      <c r="B7" s="76"/>
      <c r="C7" s="78"/>
      <c r="D7" s="78"/>
      <c r="E7" s="78"/>
      <c r="F7" s="78"/>
      <c r="G7" s="79">
        <v>0</v>
      </c>
      <c r="H7" s="81"/>
      <c r="I7" s="79">
        <v>0</v>
      </c>
      <c r="J7" s="81"/>
      <c r="K7" s="79">
        <v>0</v>
      </c>
      <c r="L7" s="79">
        <v>0</v>
      </c>
      <c r="M7" s="8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76"/>
      <c r="B8" s="76"/>
      <c r="C8" s="78"/>
      <c r="D8" s="78"/>
      <c r="E8" s="78"/>
      <c r="F8" s="78"/>
      <c r="G8" s="79">
        <v>0</v>
      </c>
      <c r="H8" s="81"/>
      <c r="I8" s="79">
        <v>0</v>
      </c>
      <c r="J8" s="81"/>
      <c r="K8" s="79">
        <v>0</v>
      </c>
      <c r="L8" s="79">
        <v>0</v>
      </c>
      <c r="M8" s="8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76"/>
      <c r="B9" s="76"/>
      <c r="C9" s="78"/>
      <c r="D9" s="78"/>
      <c r="E9" s="78"/>
      <c r="F9" s="78"/>
      <c r="G9" s="79">
        <v>0</v>
      </c>
      <c r="H9" s="81"/>
      <c r="I9" s="79">
        <v>0</v>
      </c>
      <c r="J9" s="81"/>
      <c r="K9" s="79">
        <v>0</v>
      </c>
      <c r="L9" s="79">
        <v>0</v>
      </c>
      <c r="M9" s="80">
        <v>0</v>
      </c>
      <c r="N9" s="2">
        <f t="shared" si="0"/>
        <v>0</v>
      </c>
      <c r="T9" s="32" t="str">
        <f t="shared" si="1"/>
        <v>A</v>
      </c>
    </row>
    <row r="10" spans="1:29">
      <c r="A10" s="76"/>
      <c r="B10" s="76"/>
      <c r="C10" s="78"/>
      <c r="D10" s="78"/>
      <c r="E10" s="78"/>
      <c r="F10" s="78"/>
      <c r="G10" s="79">
        <v>0</v>
      </c>
      <c r="H10" s="81"/>
      <c r="I10" s="79">
        <v>0</v>
      </c>
      <c r="J10" s="81"/>
      <c r="K10" s="79">
        <v>0</v>
      </c>
      <c r="L10" s="79">
        <v>0</v>
      </c>
      <c r="M10" s="8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78"/>
      <c r="D11" s="78"/>
      <c r="E11" s="78"/>
      <c r="F11" s="78"/>
      <c r="G11" s="79">
        <v>0</v>
      </c>
      <c r="H11" s="81"/>
      <c r="I11" s="79">
        <v>0</v>
      </c>
      <c r="J11" s="81"/>
      <c r="K11" s="79">
        <v>0</v>
      </c>
      <c r="L11" s="79">
        <v>0</v>
      </c>
      <c r="M11" s="8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78"/>
      <c r="D12" s="78"/>
      <c r="E12" s="78"/>
      <c r="F12" s="78"/>
      <c r="G12" s="79">
        <v>0</v>
      </c>
      <c r="H12" s="81"/>
      <c r="I12" s="79">
        <v>0</v>
      </c>
      <c r="J12" s="81"/>
      <c r="K12" s="79">
        <v>0</v>
      </c>
      <c r="L12" s="79">
        <v>0</v>
      </c>
      <c r="M12" s="8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78"/>
      <c r="D13" s="78"/>
      <c r="E13" s="78"/>
      <c r="F13" s="78"/>
      <c r="G13" s="79">
        <v>0</v>
      </c>
      <c r="H13" s="81"/>
      <c r="I13" s="79">
        <v>0</v>
      </c>
      <c r="J13" s="81"/>
      <c r="K13" s="79">
        <v>0</v>
      </c>
      <c r="L13" s="79">
        <v>0</v>
      </c>
      <c r="M13" s="8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78"/>
      <c r="D14" s="78"/>
      <c r="E14" s="78"/>
      <c r="F14" s="78"/>
      <c r="G14" s="79">
        <v>0</v>
      </c>
      <c r="H14" s="81"/>
      <c r="I14" s="79">
        <v>0</v>
      </c>
      <c r="J14" s="81"/>
      <c r="K14" s="79">
        <v>0</v>
      </c>
      <c r="L14" s="79">
        <v>0</v>
      </c>
      <c r="M14" s="8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78"/>
      <c r="D15" s="78"/>
      <c r="E15" s="78"/>
      <c r="F15" s="78"/>
      <c r="G15" s="79">
        <v>0</v>
      </c>
      <c r="H15" s="81"/>
      <c r="I15" s="79">
        <v>0</v>
      </c>
      <c r="J15" s="81"/>
      <c r="K15" s="79">
        <v>0</v>
      </c>
      <c r="L15" s="79">
        <v>0</v>
      </c>
      <c r="M15" s="8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78"/>
      <c r="D16" s="78"/>
      <c r="E16" s="78"/>
      <c r="F16" s="78"/>
      <c r="G16" s="79">
        <v>0</v>
      </c>
      <c r="H16" s="81"/>
      <c r="I16" s="79">
        <v>0</v>
      </c>
      <c r="J16" s="81"/>
      <c r="K16" s="79">
        <v>0</v>
      </c>
      <c r="L16" s="79">
        <v>0</v>
      </c>
      <c r="M16" s="8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78"/>
      <c r="D17" s="78"/>
      <c r="E17" s="78"/>
      <c r="F17" s="78"/>
      <c r="G17" s="79">
        <v>0</v>
      </c>
      <c r="H17" s="81"/>
      <c r="I17" s="79">
        <v>0</v>
      </c>
      <c r="J17" s="81"/>
      <c r="K17" s="79">
        <v>0</v>
      </c>
      <c r="L17" s="79">
        <v>0</v>
      </c>
      <c r="M17" s="8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78"/>
      <c r="D18" s="78"/>
      <c r="E18" s="78"/>
      <c r="F18" s="78"/>
      <c r="G18" s="79">
        <v>0</v>
      </c>
      <c r="H18" s="81"/>
      <c r="I18" s="79">
        <v>0</v>
      </c>
      <c r="J18" s="81"/>
      <c r="K18" s="79">
        <v>0</v>
      </c>
      <c r="L18" s="79">
        <v>0</v>
      </c>
      <c r="M18" s="8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78"/>
      <c r="D19" s="78"/>
      <c r="E19" s="78"/>
      <c r="F19" s="78"/>
      <c r="G19" s="79">
        <v>0</v>
      </c>
      <c r="H19" s="81"/>
      <c r="I19" s="79">
        <v>0</v>
      </c>
      <c r="J19" s="81"/>
      <c r="K19" s="79">
        <v>0</v>
      </c>
      <c r="L19" s="79">
        <v>0</v>
      </c>
      <c r="M19" s="8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78"/>
      <c r="D20" s="78"/>
      <c r="E20" s="78"/>
      <c r="F20" s="78"/>
      <c r="G20" s="79">
        <v>0</v>
      </c>
      <c r="H20" s="81"/>
      <c r="I20" s="79">
        <v>0</v>
      </c>
      <c r="J20" s="81"/>
      <c r="K20" s="79">
        <v>0</v>
      </c>
      <c r="L20" s="79">
        <v>0</v>
      </c>
      <c r="M20" s="8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78"/>
      <c r="D21" s="78"/>
      <c r="E21" s="78"/>
      <c r="F21" s="78"/>
      <c r="G21" s="79">
        <v>0</v>
      </c>
      <c r="H21" s="81"/>
      <c r="I21" s="79">
        <v>0</v>
      </c>
      <c r="J21" s="81"/>
      <c r="K21" s="79">
        <v>0</v>
      </c>
      <c r="L21" s="79">
        <v>0</v>
      </c>
      <c r="M21" s="8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78"/>
      <c r="D22" s="78"/>
      <c r="E22" s="78"/>
      <c r="F22" s="78"/>
      <c r="G22" s="79">
        <v>0</v>
      </c>
      <c r="H22" s="81"/>
      <c r="I22" s="79">
        <v>0</v>
      </c>
      <c r="J22" s="81"/>
      <c r="K22" s="79">
        <v>0</v>
      </c>
      <c r="L22" s="79">
        <v>0</v>
      </c>
      <c r="M22" s="8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78"/>
      <c r="D23" s="78"/>
      <c r="E23" s="78"/>
      <c r="F23" s="78"/>
      <c r="G23" s="79">
        <v>0</v>
      </c>
      <c r="H23" s="81"/>
      <c r="I23" s="79">
        <v>0</v>
      </c>
      <c r="J23" s="81"/>
      <c r="K23" s="79">
        <v>0</v>
      </c>
      <c r="L23" s="79">
        <v>0</v>
      </c>
      <c r="M23" s="8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78"/>
      <c r="D24" s="78"/>
      <c r="E24" s="78"/>
      <c r="F24" s="78"/>
      <c r="G24" s="79">
        <v>0</v>
      </c>
      <c r="H24" s="81"/>
      <c r="I24" s="79">
        <v>0</v>
      </c>
      <c r="J24" s="81"/>
      <c r="K24" s="79">
        <v>0</v>
      </c>
      <c r="L24" s="79">
        <v>0</v>
      </c>
      <c r="M24" s="8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78"/>
      <c r="D25" s="78"/>
      <c r="E25" s="78"/>
      <c r="F25" s="78"/>
      <c r="G25" s="79">
        <v>0</v>
      </c>
      <c r="H25" s="81"/>
      <c r="I25" s="79">
        <v>0</v>
      </c>
      <c r="J25" s="81"/>
      <c r="K25" s="79">
        <v>0</v>
      </c>
      <c r="L25" s="79">
        <v>0</v>
      </c>
      <c r="M25" s="8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78"/>
      <c r="D26" s="78"/>
      <c r="E26" s="78"/>
      <c r="F26" s="78"/>
      <c r="G26" s="79">
        <v>0</v>
      </c>
      <c r="H26" s="81"/>
      <c r="I26" s="79">
        <v>0</v>
      </c>
      <c r="J26" s="81"/>
      <c r="K26" s="79">
        <v>0</v>
      </c>
      <c r="L26" s="79">
        <v>0</v>
      </c>
      <c r="M26" s="8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510">
      <formula1>$Q$5:$Q$6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G5:G510 L5:L510">
      <formula1>$P$5:$P$7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3" sqref="A3"/>
    </sheetView>
  </sheetViews>
  <sheetFormatPr defaultRowHeight="15"/>
  <cols>
    <col min="1" max="1" width="79.28515625" customWidth="1"/>
  </cols>
  <sheetData>
    <row r="1" spans="1:1">
      <c r="A1" t="s">
        <v>30</v>
      </c>
    </row>
    <row r="2" spans="1:1">
      <c r="A2" t="s">
        <v>53</v>
      </c>
    </row>
    <row r="3" spans="1:1">
      <c r="A3" t="s">
        <v>54</v>
      </c>
    </row>
    <row r="4" spans="1:1" ht="30">
      <c r="A4" s="49" t="s">
        <v>52</v>
      </c>
    </row>
    <row r="5" spans="1:1">
      <c r="A5" t="s">
        <v>43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M17" sqref="M17"/>
    </sheetView>
  </sheetViews>
  <sheetFormatPr defaultRowHeight="15"/>
  <cols>
    <col min="1" max="1" width="34.140625" customWidth="1"/>
    <col min="2" max="2" width="13.7109375" customWidth="1"/>
    <col min="3" max="8" width="8.7109375" customWidth="1"/>
    <col min="9" max="9" width="8.140625" customWidth="1"/>
    <col min="10" max="10" width="8.28515625" customWidth="1"/>
    <col min="11" max="12" width="3.7109375" customWidth="1"/>
  </cols>
  <sheetData>
    <row r="1" spans="1:12" ht="30.6" customHeight="1" thickBot="1">
      <c r="A1" s="32" t="str">
        <f>'русский язык'!B5</f>
        <v>МБОУООШ№19</v>
      </c>
      <c r="B1" s="93" t="s">
        <v>32</v>
      </c>
      <c r="C1" s="51" t="s">
        <v>33</v>
      </c>
      <c r="D1" s="52"/>
      <c r="E1" s="52"/>
      <c r="F1" s="52"/>
      <c r="G1" s="52"/>
      <c r="H1" s="52"/>
      <c r="I1" s="52"/>
      <c r="J1" s="53"/>
      <c r="K1" s="40"/>
      <c r="L1" s="40"/>
    </row>
    <row r="2" spans="1:12" ht="156.6" customHeight="1">
      <c r="A2" s="32" t="s">
        <v>34</v>
      </c>
      <c r="B2" s="94"/>
      <c r="C2" s="50" t="s">
        <v>44</v>
      </c>
      <c r="D2" s="50" t="s">
        <v>46</v>
      </c>
      <c r="E2" s="50" t="s">
        <v>47</v>
      </c>
      <c r="F2" s="50" t="s">
        <v>48</v>
      </c>
      <c r="G2" s="50" t="s">
        <v>45</v>
      </c>
      <c r="H2" s="50" t="s">
        <v>49</v>
      </c>
      <c r="I2" s="50" t="s">
        <v>50</v>
      </c>
      <c r="J2" s="50" t="s">
        <v>51</v>
      </c>
      <c r="K2" s="33"/>
      <c r="L2" s="33"/>
    </row>
    <row r="3" spans="1:12">
      <c r="A3" s="41" t="s">
        <v>19</v>
      </c>
      <c r="B3" s="32">
        <f>'русский язык'!U4</f>
        <v>2</v>
      </c>
      <c r="C3" s="32">
        <f>'русский язык'!V4</f>
        <v>0</v>
      </c>
      <c r="D3" s="32">
        <f>'русский язык'!W4</f>
        <v>1</v>
      </c>
      <c r="E3" s="32">
        <f>'русский язык'!X4</f>
        <v>1</v>
      </c>
      <c r="F3" s="32">
        <f>'русский язык'!Y4</f>
        <v>0</v>
      </c>
      <c r="G3" s="32">
        <f>'русский язык'!Z4</f>
        <v>0</v>
      </c>
      <c r="H3" s="32">
        <f>'русский язык'!AA4</f>
        <v>50</v>
      </c>
      <c r="I3" s="32">
        <f>'русский язык'!AB4</f>
        <v>50</v>
      </c>
      <c r="J3" s="32">
        <f>'русский язык'!AC4</f>
        <v>0</v>
      </c>
    </row>
    <row r="4" spans="1:12">
      <c r="A4" s="41" t="s">
        <v>20</v>
      </c>
      <c r="B4" s="32">
        <f>математика!U4</f>
        <v>1</v>
      </c>
      <c r="C4" s="32">
        <f>математика!V4</f>
        <v>0</v>
      </c>
      <c r="D4" s="32">
        <f>математика!W4</f>
        <v>0</v>
      </c>
      <c r="E4" s="32">
        <f>математика!X4</f>
        <v>1</v>
      </c>
      <c r="F4" s="32">
        <f>математика!Y4</f>
        <v>0</v>
      </c>
      <c r="G4" s="32">
        <f>математика!Z4</f>
        <v>0</v>
      </c>
      <c r="H4" s="32">
        <f>математика!AA4</f>
        <v>0</v>
      </c>
      <c r="I4" s="32">
        <f>математика!AB4</f>
        <v>100</v>
      </c>
      <c r="J4" s="32">
        <f>математика!AC4</f>
        <v>0</v>
      </c>
    </row>
    <row r="5" spans="1:12">
      <c r="A5" s="41" t="s">
        <v>21</v>
      </c>
      <c r="B5" s="32">
        <f>'иностранный язык'!U4</f>
        <v>1</v>
      </c>
      <c r="C5" s="32">
        <f>'иностранный язык'!V4</f>
        <v>0</v>
      </c>
      <c r="D5" s="32">
        <f>'иностранный язык'!W4</f>
        <v>0</v>
      </c>
      <c r="E5" s="32">
        <f>'иностранный язык'!X4</f>
        <v>1</v>
      </c>
      <c r="F5" s="32">
        <f>'иностранный язык'!Y4</f>
        <v>0</v>
      </c>
      <c r="G5" s="32">
        <f>'иностранный язык'!Z4</f>
        <v>0</v>
      </c>
      <c r="H5" s="32">
        <f>'иностранный язык'!AA4</f>
        <v>0</v>
      </c>
      <c r="I5" s="32">
        <f>'иностранный язык'!AB4</f>
        <v>100</v>
      </c>
      <c r="J5" s="32">
        <f>'иностранный язык'!AC4</f>
        <v>0</v>
      </c>
    </row>
    <row r="6" spans="1:12">
      <c r="A6" s="41" t="s">
        <v>22</v>
      </c>
      <c r="B6" s="32">
        <f>информатика!U4</f>
        <v>1</v>
      </c>
      <c r="C6" s="32">
        <f>информатика!V4</f>
        <v>0</v>
      </c>
      <c r="D6" s="32">
        <f>информатика!W4</f>
        <v>1</v>
      </c>
      <c r="E6" s="32">
        <f>информатика!X4</f>
        <v>0</v>
      </c>
      <c r="F6" s="32">
        <f>информатика!Y4</f>
        <v>0</v>
      </c>
      <c r="G6" s="32">
        <f>информатика!Z4</f>
        <v>0</v>
      </c>
      <c r="H6" s="32">
        <f>информатика!AA4</f>
        <v>100</v>
      </c>
      <c r="I6" s="32">
        <f>информатика!AB4</f>
        <v>0</v>
      </c>
      <c r="J6" s="32">
        <f>информатика!AC4</f>
        <v>0</v>
      </c>
    </row>
    <row r="7" spans="1:12">
      <c r="A7" s="41" t="s">
        <v>23</v>
      </c>
      <c r="B7" s="32">
        <f>физика!U4</f>
        <v>1</v>
      </c>
      <c r="C7" s="32">
        <f>физика!V4</f>
        <v>0</v>
      </c>
      <c r="D7" s="32">
        <f>физика!W4</f>
        <v>0</v>
      </c>
      <c r="E7" s="32">
        <f>физика!X4</f>
        <v>1</v>
      </c>
      <c r="F7" s="32">
        <f>физика!Y4</f>
        <v>0</v>
      </c>
      <c r="G7" s="32">
        <f>физика!Z4</f>
        <v>0</v>
      </c>
      <c r="H7" s="32">
        <f>физика!AA4</f>
        <v>0</v>
      </c>
      <c r="I7" s="32">
        <f>физика!AB4</f>
        <v>100</v>
      </c>
      <c r="J7" s="32">
        <f>физика!AC4</f>
        <v>0</v>
      </c>
    </row>
    <row r="8" spans="1:12">
      <c r="A8" s="41" t="s">
        <v>24</v>
      </c>
      <c r="B8" s="32">
        <f>химия!U4</f>
        <v>1</v>
      </c>
      <c r="C8" s="32">
        <f>химия!V4</f>
        <v>0</v>
      </c>
      <c r="D8" s="32">
        <f>химия!W4</f>
        <v>0</v>
      </c>
      <c r="E8" s="32">
        <f>химия!X4</f>
        <v>1</v>
      </c>
      <c r="F8" s="32">
        <f>химия!Y4</f>
        <v>0</v>
      </c>
      <c r="G8" s="32">
        <f>химия!Z4</f>
        <v>0</v>
      </c>
      <c r="H8" s="32">
        <f>химия!AA4</f>
        <v>0</v>
      </c>
      <c r="I8" s="32">
        <f>химия!AB4</f>
        <v>100</v>
      </c>
      <c r="J8" s="32">
        <f>химия!AC4</f>
        <v>0</v>
      </c>
    </row>
    <row r="9" spans="1:12">
      <c r="A9" s="41" t="s">
        <v>25</v>
      </c>
      <c r="B9" s="32">
        <f>биология!U4</f>
        <v>2</v>
      </c>
      <c r="C9" s="32">
        <f>биология!V4</f>
        <v>0</v>
      </c>
      <c r="D9" s="32">
        <f>биология!W4</f>
        <v>0</v>
      </c>
      <c r="E9" s="32">
        <f>биология!X4</f>
        <v>2</v>
      </c>
      <c r="F9" s="32">
        <f>биология!Y4</f>
        <v>0</v>
      </c>
      <c r="G9" s="32">
        <f>биология!Z4</f>
        <v>0</v>
      </c>
      <c r="H9" s="32">
        <f>биология!AA4</f>
        <v>0</v>
      </c>
      <c r="I9" s="32">
        <f>биология!AB4</f>
        <v>100</v>
      </c>
      <c r="J9" s="32">
        <f>биология!AC4</f>
        <v>0</v>
      </c>
    </row>
    <row r="10" spans="1:12">
      <c r="A10" s="41" t="s">
        <v>26</v>
      </c>
      <c r="B10" s="32">
        <f>история!U4</f>
        <v>1</v>
      </c>
      <c r="C10" s="32">
        <f>история!V4</f>
        <v>0</v>
      </c>
      <c r="D10" s="32">
        <f>история!W4</f>
        <v>1</v>
      </c>
      <c r="E10" s="32">
        <f>история!X4</f>
        <v>0</v>
      </c>
      <c r="F10" s="32">
        <f>история!Y4</f>
        <v>0</v>
      </c>
      <c r="G10" s="32">
        <f>история!Z4</f>
        <v>0</v>
      </c>
      <c r="H10" s="32">
        <f>история!AA4</f>
        <v>100</v>
      </c>
      <c r="I10" s="32">
        <f>история!AB4</f>
        <v>0</v>
      </c>
      <c r="J10" s="32">
        <f>история!AC4</f>
        <v>0</v>
      </c>
    </row>
    <row r="11" spans="1:12">
      <c r="A11" s="41" t="s">
        <v>27</v>
      </c>
      <c r="B11" s="32">
        <f>обществознание!U4</f>
        <v>1</v>
      </c>
      <c r="C11" s="32">
        <f>обществознание!V4</f>
        <v>0</v>
      </c>
      <c r="D11" s="32">
        <f>обществознание!W4</f>
        <v>1</v>
      </c>
      <c r="E11" s="32">
        <f>обществознание!X4</f>
        <v>0</v>
      </c>
      <c r="F11" s="32">
        <f>обществознание!Y4</f>
        <v>0</v>
      </c>
      <c r="G11" s="32">
        <f>обществознание!Z4</f>
        <v>0</v>
      </c>
      <c r="H11" s="32">
        <f>обществознание!AA4</f>
        <v>100</v>
      </c>
      <c r="I11" s="32">
        <f>обществознание!AB4</f>
        <v>0</v>
      </c>
      <c r="J11" s="32">
        <f>обществознание!AC4</f>
        <v>0</v>
      </c>
    </row>
    <row r="12" spans="1:12">
      <c r="A12" s="41" t="s">
        <v>28</v>
      </c>
      <c r="B12" s="32">
        <f>география!U4</f>
        <v>1</v>
      </c>
      <c r="C12" s="32">
        <f>география!V4</f>
        <v>0</v>
      </c>
      <c r="D12" s="32">
        <f>география!W4</f>
        <v>0</v>
      </c>
      <c r="E12" s="32">
        <f>география!X4</f>
        <v>1</v>
      </c>
      <c r="F12" s="32">
        <f>география!Y4</f>
        <v>0</v>
      </c>
      <c r="G12" s="32">
        <f>география!Z4</f>
        <v>0</v>
      </c>
      <c r="H12" s="32">
        <f>география!AA4</f>
        <v>0</v>
      </c>
      <c r="I12" s="32">
        <f>география!AB4</f>
        <v>100</v>
      </c>
      <c r="J12" s="32">
        <f>география!AC4</f>
        <v>0</v>
      </c>
    </row>
    <row r="13" spans="1:12">
      <c r="A13" s="41" t="s">
        <v>31</v>
      </c>
      <c r="B13" s="32">
        <f t="shared" ref="B13:F13" si="0">SUM(B3:B12)</f>
        <v>12</v>
      </c>
      <c r="C13" s="32">
        <f t="shared" si="0"/>
        <v>0</v>
      </c>
      <c r="D13" s="32">
        <f t="shared" si="0"/>
        <v>4</v>
      </c>
      <c r="E13" s="32">
        <f t="shared" si="0"/>
        <v>8</v>
      </c>
      <c r="F13" s="32">
        <f t="shared" si="0"/>
        <v>0</v>
      </c>
      <c r="G13" s="42"/>
      <c r="H13" s="42"/>
      <c r="I13" s="54"/>
      <c r="J13" s="54"/>
    </row>
  </sheetData>
  <sheetProtection algorithmName="SHA-512" hashValue="LBoOYD3iMCAUhuas0vpGIo1E5HqSq9ogzP7eOJgcksCOh2DPEUf+ij8IUslSTk6s6ZWGd1MUqAZHHgYj5p7ocQ==" saltValue="FEOT+iiy7pTFZG1ZHxuOfA==" spinCount="100000" sheet="1" objects="1" scenarios="1"/>
  <mergeCells count="1"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16"/>
  <sheetViews>
    <sheetView tabSelected="1" zoomScale="73" zoomScaleNormal="73" workbookViewId="0">
      <pane ySplit="3" topLeftCell="A4" activePane="bottomLeft" state="frozen"/>
      <selection pane="bottomLeft" activeCell="H10" sqref="H10"/>
    </sheetView>
  </sheetViews>
  <sheetFormatPr defaultColWidth="8.85546875"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style="67" customWidth="1"/>
    <col min="15" max="18" width="9.140625" style="67" hidden="1" customWidth="1"/>
    <col min="19" max="19" width="0" style="67" hidden="1" customWidth="1"/>
    <col min="20" max="20" width="8.85546875" style="67"/>
    <col min="21" max="16384" width="8.85546875" style="4"/>
  </cols>
  <sheetData>
    <row r="1" spans="1:20" s="65" customFormat="1" ht="40.5" customHeight="1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66"/>
      <c r="O1" s="66"/>
      <c r="P1" s="66"/>
      <c r="Q1" s="66"/>
      <c r="R1" s="66"/>
      <c r="S1" s="66"/>
      <c r="T1" s="66"/>
    </row>
    <row r="2" spans="1:20" ht="24.75" customHeight="1">
      <c r="A2" s="83"/>
      <c r="B2" s="83"/>
      <c r="C2" s="83"/>
      <c r="D2" s="83"/>
      <c r="E2" s="83"/>
      <c r="F2" s="83"/>
    </row>
    <row r="3" spans="1:20" ht="144.75" customHeight="1">
      <c r="A3" s="84" t="s">
        <v>3</v>
      </c>
      <c r="B3" s="86" t="s">
        <v>0</v>
      </c>
      <c r="C3" s="84" t="s">
        <v>4</v>
      </c>
      <c r="D3" s="59" t="s">
        <v>2</v>
      </c>
      <c r="E3" s="8" t="s">
        <v>1</v>
      </c>
      <c r="F3" s="59" t="s">
        <v>6</v>
      </c>
      <c r="G3" s="88" t="s">
        <v>12</v>
      </c>
      <c r="H3" s="89"/>
      <c r="I3" s="89" t="s">
        <v>15</v>
      </c>
      <c r="J3" s="90"/>
      <c r="K3" s="91" t="s">
        <v>17</v>
      </c>
      <c r="L3" s="63" t="s">
        <v>8</v>
      </c>
      <c r="M3" s="63" t="s">
        <v>55</v>
      </c>
      <c r="N3" s="68" t="s">
        <v>9</v>
      </c>
      <c r="T3" s="69" t="s">
        <v>18</v>
      </c>
    </row>
    <row r="4" spans="1:20" ht="51" customHeight="1">
      <c r="A4" s="85"/>
      <c r="B4" s="87"/>
      <c r="C4" s="85"/>
      <c r="D4" s="60"/>
      <c r="E4" s="9"/>
      <c r="F4" s="60"/>
      <c r="G4" s="61" t="s">
        <v>13</v>
      </c>
      <c r="H4" s="15" t="s">
        <v>14</v>
      </c>
      <c r="I4" s="62" t="s">
        <v>16</v>
      </c>
      <c r="J4" s="17" t="s">
        <v>14</v>
      </c>
      <c r="K4" s="92"/>
      <c r="L4" s="64"/>
      <c r="M4" s="64"/>
      <c r="N4" s="70"/>
    </row>
    <row r="5" spans="1:20" ht="120">
      <c r="A5" s="77" t="s">
        <v>28</v>
      </c>
      <c r="B5" s="77" t="s">
        <v>56</v>
      </c>
      <c r="C5" s="77" t="s">
        <v>57</v>
      </c>
      <c r="D5" s="77" t="s">
        <v>58</v>
      </c>
      <c r="E5" s="77">
        <v>7</v>
      </c>
      <c r="F5" s="77">
        <v>8</v>
      </c>
      <c r="G5" s="6">
        <v>2</v>
      </c>
      <c r="H5" s="16"/>
      <c r="I5" s="6" t="s">
        <v>7</v>
      </c>
      <c r="J5" s="16"/>
      <c r="K5" s="10">
        <v>1</v>
      </c>
      <c r="L5" s="10">
        <v>0</v>
      </c>
      <c r="M5" s="10" t="s">
        <v>7</v>
      </c>
      <c r="N5" s="7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67" t="str">
        <f t="shared" ref="T5:T69" si="1">IF(AND(N5&gt;=0,N5&lt;=0.4),"A",IF(AND(N5&gt;=0.41,N5&lt;=0.9),"B",IF(AND(N5&gt;=1,N5&lt;=1.7),"C","D")))</f>
        <v>C</v>
      </c>
    </row>
    <row r="6" spans="1:20" ht="120">
      <c r="A6" s="78" t="s">
        <v>59</v>
      </c>
      <c r="B6" s="77" t="s">
        <v>56</v>
      </c>
      <c r="C6" s="78" t="s">
        <v>60</v>
      </c>
      <c r="D6" s="77" t="s">
        <v>61</v>
      </c>
      <c r="E6" s="78">
        <v>1</v>
      </c>
      <c r="F6" s="78">
        <v>4</v>
      </c>
      <c r="G6" s="6">
        <v>1</v>
      </c>
      <c r="H6" s="96" t="s">
        <v>62</v>
      </c>
      <c r="I6" s="6" t="s">
        <v>7</v>
      </c>
      <c r="J6" s="16"/>
      <c r="K6" s="6">
        <v>1</v>
      </c>
      <c r="L6" s="6">
        <v>0</v>
      </c>
      <c r="M6" s="10" t="s">
        <v>7</v>
      </c>
      <c r="N6" s="72">
        <f t="shared" si="0"/>
        <v>0.66666666666666663</v>
      </c>
      <c r="P6" s="3">
        <v>1</v>
      </c>
      <c r="Q6" s="3">
        <v>1</v>
      </c>
      <c r="R6" s="3">
        <v>2</v>
      </c>
      <c r="S6" s="7">
        <v>3</v>
      </c>
      <c r="T6" s="67" t="str">
        <f t="shared" si="1"/>
        <v>B</v>
      </c>
    </row>
    <row r="7" spans="1:20" ht="120">
      <c r="A7" s="78" t="s">
        <v>26</v>
      </c>
      <c r="B7" s="77" t="s">
        <v>56</v>
      </c>
      <c r="C7" s="78" t="s">
        <v>60</v>
      </c>
      <c r="D7" s="77" t="s">
        <v>58</v>
      </c>
      <c r="E7" s="77">
        <v>1</v>
      </c>
      <c r="F7" s="77">
        <v>11</v>
      </c>
      <c r="G7" s="6">
        <v>1</v>
      </c>
      <c r="H7" s="96" t="s">
        <v>77</v>
      </c>
      <c r="I7" s="6" t="s">
        <v>7</v>
      </c>
      <c r="J7" s="16"/>
      <c r="K7" s="6">
        <v>1</v>
      </c>
      <c r="L7" s="6">
        <v>0</v>
      </c>
      <c r="M7" s="10" t="s">
        <v>7</v>
      </c>
      <c r="N7" s="72">
        <f t="shared" si="0"/>
        <v>0.66666666666666663</v>
      </c>
      <c r="P7" s="3">
        <v>2</v>
      </c>
      <c r="Q7" s="3" t="s">
        <v>7</v>
      </c>
      <c r="R7" s="3" t="s">
        <v>7</v>
      </c>
      <c r="T7" s="67" t="str">
        <f t="shared" si="1"/>
        <v>B</v>
      </c>
    </row>
    <row r="8" spans="1:20" ht="120">
      <c r="A8" s="78" t="s">
        <v>25</v>
      </c>
      <c r="B8" s="77" t="s">
        <v>56</v>
      </c>
      <c r="C8" s="78" t="s">
        <v>60</v>
      </c>
      <c r="D8" s="77" t="s">
        <v>58</v>
      </c>
      <c r="E8" s="78">
        <v>1</v>
      </c>
      <c r="F8" s="78">
        <v>2</v>
      </c>
      <c r="G8" s="6">
        <v>1</v>
      </c>
      <c r="H8" s="96" t="s">
        <v>77</v>
      </c>
      <c r="I8" s="6">
        <v>2</v>
      </c>
      <c r="J8" s="16"/>
      <c r="K8" s="6">
        <v>1</v>
      </c>
      <c r="L8" s="6">
        <v>0</v>
      </c>
      <c r="M8" s="10" t="s">
        <v>7</v>
      </c>
      <c r="N8" s="72">
        <f t="shared" si="0"/>
        <v>1</v>
      </c>
      <c r="P8" s="3" t="s">
        <v>7</v>
      </c>
      <c r="Q8" s="3"/>
      <c r="R8" s="3"/>
      <c r="T8" s="67" t="str">
        <f t="shared" si="1"/>
        <v>C</v>
      </c>
    </row>
    <row r="9" spans="1:20" ht="120">
      <c r="A9" s="78" t="s">
        <v>25</v>
      </c>
      <c r="B9" s="77" t="s">
        <v>56</v>
      </c>
      <c r="C9" s="78" t="s">
        <v>57</v>
      </c>
      <c r="D9" s="77" t="s">
        <v>58</v>
      </c>
      <c r="E9" s="78">
        <v>1</v>
      </c>
      <c r="F9" s="78">
        <v>6</v>
      </c>
      <c r="G9" s="6">
        <v>2</v>
      </c>
      <c r="H9" s="16"/>
      <c r="I9" s="6" t="s">
        <v>7</v>
      </c>
      <c r="J9" s="16"/>
      <c r="K9" s="6">
        <v>1</v>
      </c>
      <c r="L9" s="6">
        <v>0</v>
      </c>
      <c r="M9" s="10" t="s">
        <v>7</v>
      </c>
      <c r="N9" s="72">
        <f t="shared" si="0"/>
        <v>1</v>
      </c>
      <c r="T9" s="67" t="str">
        <f t="shared" si="1"/>
        <v>C</v>
      </c>
    </row>
    <row r="10" spans="1:20" ht="75">
      <c r="A10" s="78" t="s">
        <v>24</v>
      </c>
      <c r="B10" s="77" t="s">
        <v>56</v>
      </c>
      <c r="C10" s="78" t="s">
        <v>63</v>
      </c>
      <c r="D10" s="78" t="s">
        <v>64</v>
      </c>
      <c r="E10" s="78">
        <v>9</v>
      </c>
      <c r="F10" s="78">
        <v>4</v>
      </c>
      <c r="G10" s="6">
        <v>1</v>
      </c>
      <c r="H10" s="96" t="s">
        <v>77</v>
      </c>
      <c r="I10" s="6">
        <v>2</v>
      </c>
      <c r="J10" s="16"/>
      <c r="K10" s="6">
        <v>1</v>
      </c>
      <c r="L10" s="6">
        <v>0</v>
      </c>
      <c r="M10" s="10" t="s">
        <v>7</v>
      </c>
      <c r="N10" s="72">
        <f t="shared" si="0"/>
        <v>1</v>
      </c>
      <c r="T10" s="67" t="str">
        <f t="shared" si="1"/>
        <v>C</v>
      </c>
    </row>
    <row r="11" spans="1:20" ht="135">
      <c r="A11" s="78" t="s">
        <v>23</v>
      </c>
      <c r="B11" s="77" t="s">
        <v>56</v>
      </c>
      <c r="C11" s="78" t="s">
        <v>65</v>
      </c>
      <c r="D11" s="77" t="s">
        <v>66</v>
      </c>
      <c r="E11" s="78">
        <v>2</v>
      </c>
      <c r="F11" s="78">
        <v>7</v>
      </c>
      <c r="G11" s="6">
        <v>1</v>
      </c>
      <c r="H11" s="96" t="s">
        <v>77</v>
      </c>
      <c r="I11" s="6">
        <v>2</v>
      </c>
      <c r="J11" s="16"/>
      <c r="K11" s="6">
        <v>1</v>
      </c>
      <c r="L11" s="6">
        <v>0</v>
      </c>
      <c r="M11" s="10" t="s">
        <v>7</v>
      </c>
      <c r="N11" s="72">
        <f t="shared" si="0"/>
        <v>1</v>
      </c>
      <c r="T11" s="67" t="str">
        <f t="shared" si="1"/>
        <v>C</v>
      </c>
    </row>
    <row r="12" spans="1:20" ht="135">
      <c r="A12" s="78" t="s">
        <v>22</v>
      </c>
      <c r="B12" s="77" t="s">
        <v>56</v>
      </c>
      <c r="C12" s="78" t="s">
        <v>65</v>
      </c>
      <c r="D12" s="77" t="s">
        <v>66</v>
      </c>
      <c r="E12" s="78">
        <v>2</v>
      </c>
      <c r="F12" s="78">
        <v>3</v>
      </c>
      <c r="G12" s="6">
        <v>1</v>
      </c>
      <c r="H12" s="96" t="s">
        <v>77</v>
      </c>
      <c r="I12" s="6" t="s">
        <v>7</v>
      </c>
      <c r="J12" s="16"/>
      <c r="K12" s="6">
        <v>1</v>
      </c>
      <c r="L12" s="6">
        <v>0</v>
      </c>
      <c r="M12" s="10" t="s">
        <v>7</v>
      </c>
      <c r="N12" s="72">
        <f t="shared" si="0"/>
        <v>0.66666666666666663</v>
      </c>
      <c r="T12" s="67" t="str">
        <f t="shared" si="1"/>
        <v>B</v>
      </c>
    </row>
    <row r="13" spans="1:20" ht="135">
      <c r="A13" s="77" t="s">
        <v>67</v>
      </c>
      <c r="B13" s="77" t="s">
        <v>56</v>
      </c>
      <c r="C13" s="77" t="s">
        <v>68</v>
      </c>
      <c r="D13" s="77" t="s">
        <v>69</v>
      </c>
      <c r="E13" s="77">
        <v>12</v>
      </c>
      <c r="F13" s="77">
        <v>21</v>
      </c>
      <c r="G13" s="6">
        <v>2</v>
      </c>
      <c r="H13" s="16"/>
      <c r="I13" s="6" t="s">
        <v>7</v>
      </c>
      <c r="J13" s="16"/>
      <c r="K13" s="6">
        <v>1</v>
      </c>
      <c r="L13" s="6">
        <v>0</v>
      </c>
      <c r="M13" s="10" t="s">
        <v>7</v>
      </c>
      <c r="N13" s="72">
        <f t="shared" si="0"/>
        <v>1</v>
      </c>
      <c r="T13" s="67" t="str">
        <f t="shared" si="1"/>
        <v>C</v>
      </c>
    </row>
    <row r="14" spans="1:20" ht="120">
      <c r="A14" s="78" t="s">
        <v>20</v>
      </c>
      <c r="B14" s="77" t="s">
        <v>56</v>
      </c>
      <c r="C14" s="78" t="s">
        <v>70</v>
      </c>
      <c r="D14" s="77" t="s">
        <v>71</v>
      </c>
      <c r="E14" s="78">
        <v>48</v>
      </c>
      <c r="F14" s="78">
        <v>28</v>
      </c>
      <c r="G14" s="6">
        <v>2</v>
      </c>
      <c r="H14" s="16"/>
      <c r="I14" s="6">
        <v>2</v>
      </c>
      <c r="J14" s="16"/>
      <c r="K14" s="6">
        <v>1</v>
      </c>
      <c r="L14" s="6">
        <v>0</v>
      </c>
      <c r="M14" s="10" t="s">
        <v>7</v>
      </c>
      <c r="N14" s="72">
        <f t="shared" si="0"/>
        <v>1.25</v>
      </c>
      <c r="T14" s="67" t="str">
        <f t="shared" si="1"/>
        <v>C</v>
      </c>
    </row>
    <row r="15" spans="1:20" ht="120">
      <c r="A15" s="77" t="s">
        <v>19</v>
      </c>
      <c r="B15" s="77" t="s">
        <v>56</v>
      </c>
      <c r="C15" s="78" t="s">
        <v>72</v>
      </c>
      <c r="D15" s="77" t="s">
        <v>58</v>
      </c>
      <c r="E15" s="78">
        <v>7</v>
      </c>
      <c r="F15" s="78">
        <v>9</v>
      </c>
      <c r="G15" s="6">
        <v>1</v>
      </c>
      <c r="H15" s="95" t="s">
        <v>75</v>
      </c>
      <c r="I15" s="6">
        <v>0</v>
      </c>
      <c r="J15" s="95" t="s">
        <v>75</v>
      </c>
      <c r="K15" s="6">
        <v>1</v>
      </c>
      <c r="L15" s="6">
        <v>0</v>
      </c>
      <c r="M15" s="10" t="s">
        <v>7</v>
      </c>
      <c r="N15" s="72">
        <f t="shared" si="0"/>
        <v>0.5</v>
      </c>
      <c r="T15" s="67" t="str">
        <f t="shared" si="1"/>
        <v>B</v>
      </c>
    </row>
    <row r="16" spans="1:20" ht="135">
      <c r="A16" s="77" t="s">
        <v>19</v>
      </c>
      <c r="B16" s="77" t="s">
        <v>56</v>
      </c>
      <c r="C16" s="78" t="s">
        <v>73</v>
      </c>
      <c r="D16" s="77" t="s">
        <v>74</v>
      </c>
      <c r="E16" s="78">
        <v>22</v>
      </c>
      <c r="F16" s="78">
        <v>14</v>
      </c>
      <c r="G16" s="6">
        <v>2</v>
      </c>
      <c r="H16" s="16"/>
      <c r="I16" s="6">
        <v>2</v>
      </c>
      <c r="J16" s="16"/>
      <c r="K16" s="6">
        <v>1</v>
      </c>
      <c r="L16" s="6">
        <v>0</v>
      </c>
      <c r="M16" s="10" t="s">
        <v>7</v>
      </c>
      <c r="N16" s="72">
        <f t="shared" si="0"/>
        <v>1.25</v>
      </c>
      <c r="T16" s="67" t="str">
        <f t="shared" si="1"/>
        <v>C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72">
        <f t="shared" si="0"/>
        <v>0</v>
      </c>
      <c r="T17" s="67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72">
        <f t="shared" si="0"/>
        <v>0</v>
      </c>
      <c r="T18" s="67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72">
        <f t="shared" si="0"/>
        <v>0</v>
      </c>
      <c r="T19" s="67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72">
        <f t="shared" si="0"/>
        <v>0</v>
      </c>
      <c r="T20" s="67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72">
        <f t="shared" si="0"/>
        <v>0</v>
      </c>
      <c r="T21" s="67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72">
        <f t="shared" si="0"/>
        <v>0</v>
      </c>
      <c r="T22" s="67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72">
        <f t="shared" si="0"/>
        <v>0</v>
      </c>
      <c r="T23" s="67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72">
        <f t="shared" si="0"/>
        <v>0</v>
      </c>
      <c r="T24" s="67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72">
        <f t="shared" si="0"/>
        <v>0</v>
      </c>
      <c r="T25" s="67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72">
        <f t="shared" si="0"/>
        <v>0</v>
      </c>
      <c r="T26" s="67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72">
        <f t="shared" si="0"/>
        <v>0</v>
      </c>
      <c r="T27" s="67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72">
        <f t="shared" si="0"/>
        <v>0</v>
      </c>
      <c r="T28" s="67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72">
        <f t="shared" si="0"/>
        <v>0</v>
      </c>
      <c r="T29" s="67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72">
        <f t="shared" si="0"/>
        <v>0</v>
      </c>
      <c r="T30" s="67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72">
        <f t="shared" si="0"/>
        <v>0</v>
      </c>
      <c r="T31" s="67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72">
        <f t="shared" si="0"/>
        <v>0</v>
      </c>
      <c r="T32" s="67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72">
        <f t="shared" si="0"/>
        <v>0</v>
      </c>
      <c r="T33" s="67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72">
        <f t="shared" si="0"/>
        <v>0</v>
      </c>
      <c r="T34" s="67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72">
        <f t="shared" si="0"/>
        <v>0</v>
      </c>
      <c r="T35" s="67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72">
        <f t="shared" si="0"/>
        <v>0</v>
      </c>
      <c r="T36" s="67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72">
        <f t="shared" si="0"/>
        <v>0</v>
      </c>
      <c r="T37" s="67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72">
        <f t="shared" si="0"/>
        <v>0</v>
      </c>
      <c r="T38" s="67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72">
        <f t="shared" si="0"/>
        <v>0</v>
      </c>
      <c r="T39" s="67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72">
        <f t="shared" si="0"/>
        <v>0</v>
      </c>
      <c r="T40" s="67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72">
        <f t="shared" si="0"/>
        <v>0</v>
      </c>
      <c r="T41" s="67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72">
        <f t="shared" si="0"/>
        <v>0</v>
      </c>
      <c r="T42" s="67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72">
        <f t="shared" si="0"/>
        <v>0</v>
      </c>
      <c r="T43" s="67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72">
        <f t="shared" si="0"/>
        <v>0</v>
      </c>
      <c r="T44" s="67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72">
        <f t="shared" si="0"/>
        <v>0</v>
      </c>
      <c r="T45" s="67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72">
        <f t="shared" si="0"/>
        <v>0</v>
      </c>
      <c r="T46" s="67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72">
        <f t="shared" si="0"/>
        <v>0</v>
      </c>
      <c r="T47" s="67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72">
        <f t="shared" si="0"/>
        <v>0</v>
      </c>
      <c r="T48" s="67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72">
        <f t="shared" si="0"/>
        <v>0</v>
      </c>
      <c r="T49" s="67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72">
        <f t="shared" si="0"/>
        <v>0</v>
      </c>
      <c r="T50" s="67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72">
        <f t="shared" si="0"/>
        <v>0</v>
      </c>
      <c r="T51" s="67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72">
        <f t="shared" si="0"/>
        <v>0</v>
      </c>
      <c r="T52" s="67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72">
        <f t="shared" si="0"/>
        <v>0</v>
      </c>
      <c r="T53" s="67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72">
        <f t="shared" si="0"/>
        <v>0</v>
      </c>
      <c r="T54" s="67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72">
        <f t="shared" si="0"/>
        <v>0</v>
      </c>
      <c r="T55" s="67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72">
        <f t="shared" si="0"/>
        <v>0</v>
      </c>
      <c r="T56" s="67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72">
        <f t="shared" si="0"/>
        <v>0</v>
      </c>
      <c r="T57" s="67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72">
        <f t="shared" si="0"/>
        <v>0</v>
      </c>
      <c r="T58" s="67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72">
        <f t="shared" si="0"/>
        <v>0</v>
      </c>
      <c r="T59" s="67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72">
        <f t="shared" si="0"/>
        <v>0</v>
      </c>
      <c r="T60" s="67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72">
        <f t="shared" si="0"/>
        <v>0</v>
      </c>
      <c r="T61" s="67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72">
        <f t="shared" si="0"/>
        <v>0</v>
      </c>
      <c r="T62" s="67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72">
        <f t="shared" si="0"/>
        <v>0</v>
      </c>
      <c r="T63" s="67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72">
        <f t="shared" si="0"/>
        <v>0</v>
      </c>
      <c r="T64" s="67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72">
        <f t="shared" si="0"/>
        <v>0</v>
      </c>
      <c r="T65" s="67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72">
        <f t="shared" si="0"/>
        <v>0</v>
      </c>
      <c r="T66" s="67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72">
        <f t="shared" si="0"/>
        <v>0</v>
      </c>
      <c r="T67" s="67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72">
        <f t="shared" si="0"/>
        <v>0</v>
      </c>
      <c r="T68" s="67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72">
        <f t="shared" ref="N69:N132" si="2">SUM(G69:M69)/COUNT(G69:M69)</f>
        <v>0</v>
      </c>
      <c r="T69" s="67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72">
        <f t="shared" si="2"/>
        <v>0</v>
      </c>
      <c r="T70" s="67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72">
        <f t="shared" si="2"/>
        <v>0</v>
      </c>
      <c r="T71" s="67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72">
        <f t="shared" si="2"/>
        <v>0</v>
      </c>
      <c r="T72" s="67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72">
        <f t="shared" si="2"/>
        <v>0</v>
      </c>
      <c r="T73" s="67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72">
        <f t="shared" si="2"/>
        <v>0</v>
      </c>
      <c r="T74" s="67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72">
        <f t="shared" si="2"/>
        <v>0</v>
      </c>
      <c r="T75" s="67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72">
        <f t="shared" si="2"/>
        <v>0</v>
      </c>
      <c r="T76" s="67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72">
        <f t="shared" si="2"/>
        <v>0</v>
      </c>
      <c r="T77" s="67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72">
        <f t="shared" si="2"/>
        <v>0</v>
      </c>
      <c r="T78" s="67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72">
        <f t="shared" si="2"/>
        <v>0</v>
      </c>
      <c r="T79" s="67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72">
        <f t="shared" si="2"/>
        <v>0</v>
      </c>
      <c r="T80" s="67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72">
        <f t="shared" si="2"/>
        <v>0</v>
      </c>
      <c r="T81" s="67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72">
        <f t="shared" si="2"/>
        <v>0</v>
      </c>
      <c r="T82" s="67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72">
        <f t="shared" si="2"/>
        <v>0</v>
      </c>
      <c r="T83" s="67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72">
        <f t="shared" si="2"/>
        <v>0</v>
      </c>
      <c r="T84" s="67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72">
        <f t="shared" si="2"/>
        <v>0</v>
      </c>
      <c r="T85" s="67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72">
        <f t="shared" si="2"/>
        <v>0</v>
      </c>
      <c r="T86" s="67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72">
        <f t="shared" si="2"/>
        <v>0</v>
      </c>
      <c r="T87" s="67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72">
        <f t="shared" si="2"/>
        <v>0</v>
      </c>
      <c r="T88" s="67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72">
        <f t="shared" si="2"/>
        <v>0</v>
      </c>
      <c r="T89" s="67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72">
        <f t="shared" si="2"/>
        <v>0</v>
      </c>
      <c r="T90" s="67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72">
        <f t="shared" si="2"/>
        <v>0</v>
      </c>
      <c r="T91" s="67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72">
        <f t="shared" si="2"/>
        <v>0</v>
      </c>
      <c r="T92" s="67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72">
        <f t="shared" si="2"/>
        <v>0</v>
      </c>
      <c r="T93" s="67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72">
        <f t="shared" si="2"/>
        <v>0</v>
      </c>
      <c r="T94" s="67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72">
        <f t="shared" si="2"/>
        <v>0</v>
      </c>
      <c r="T95" s="67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72">
        <f t="shared" si="2"/>
        <v>0</v>
      </c>
      <c r="T96" s="67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72">
        <f t="shared" si="2"/>
        <v>0</v>
      </c>
      <c r="T97" s="67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72">
        <f t="shared" si="2"/>
        <v>0</v>
      </c>
      <c r="T98" s="67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72">
        <f t="shared" si="2"/>
        <v>0</v>
      </c>
      <c r="T99" s="67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72">
        <f t="shared" si="2"/>
        <v>0</v>
      </c>
      <c r="T100" s="67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72">
        <f t="shared" si="2"/>
        <v>0</v>
      </c>
      <c r="T101" s="67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72">
        <f t="shared" si="2"/>
        <v>0</v>
      </c>
      <c r="T102" s="67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72">
        <f t="shared" si="2"/>
        <v>0</v>
      </c>
      <c r="T103" s="67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72">
        <f t="shared" si="2"/>
        <v>0</v>
      </c>
      <c r="T104" s="67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72">
        <f t="shared" si="2"/>
        <v>0</v>
      </c>
      <c r="T105" s="67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72">
        <f t="shared" si="2"/>
        <v>0</v>
      </c>
      <c r="T106" s="67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72">
        <f t="shared" si="2"/>
        <v>0</v>
      </c>
      <c r="T107" s="67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72">
        <f t="shared" si="2"/>
        <v>0</v>
      </c>
      <c r="T108" s="67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72">
        <f t="shared" si="2"/>
        <v>0</v>
      </c>
      <c r="T109" s="67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72">
        <f t="shared" si="2"/>
        <v>0</v>
      </c>
      <c r="T110" s="67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72">
        <f t="shared" si="2"/>
        <v>0</v>
      </c>
      <c r="T111" s="67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72">
        <f t="shared" si="2"/>
        <v>0</v>
      </c>
      <c r="T112" s="67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72">
        <f t="shared" si="2"/>
        <v>0</v>
      </c>
      <c r="T113" s="67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72">
        <f t="shared" si="2"/>
        <v>0</v>
      </c>
      <c r="T114" s="67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72">
        <f t="shared" si="2"/>
        <v>0</v>
      </c>
      <c r="T115" s="67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72">
        <f t="shared" si="2"/>
        <v>0</v>
      </c>
      <c r="T116" s="67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72">
        <f t="shared" si="2"/>
        <v>0</v>
      </c>
      <c r="T117" s="67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72">
        <f t="shared" si="2"/>
        <v>0</v>
      </c>
      <c r="T118" s="67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72">
        <f t="shared" si="2"/>
        <v>0</v>
      </c>
      <c r="T119" s="67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72">
        <f t="shared" si="2"/>
        <v>0</v>
      </c>
      <c r="T120" s="67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72">
        <f t="shared" si="2"/>
        <v>0</v>
      </c>
      <c r="T121" s="67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72">
        <f t="shared" si="2"/>
        <v>0</v>
      </c>
      <c r="T122" s="67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72">
        <f t="shared" si="2"/>
        <v>0</v>
      </c>
      <c r="T123" s="67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72">
        <f t="shared" si="2"/>
        <v>0</v>
      </c>
      <c r="T124" s="67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72">
        <f t="shared" si="2"/>
        <v>0</v>
      </c>
      <c r="T125" s="67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72">
        <f t="shared" si="2"/>
        <v>0</v>
      </c>
      <c r="T126" s="67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72">
        <f t="shared" si="2"/>
        <v>0</v>
      </c>
      <c r="T127" s="67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72">
        <f t="shared" si="2"/>
        <v>0</v>
      </c>
      <c r="T128" s="67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72">
        <f t="shared" si="2"/>
        <v>0</v>
      </c>
      <c r="T129" s="67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72">
        <f t="shared" si="2"/>
        <v>0</v>
      </c>
      <c r="T130" s="67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72">
        <f t="shared" si="2"/>
        <v>0</v>
      </c>
      <c r="T131" s="67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72">
        <f t="shared" si="2"/>
        <v>0</v>
      </c>
      <c r="T132" s="67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72">
        <f t="shared" ref="N133:N196" si="4">SUM(G133:M133)/COUNT(G133:M133)</f>
        <v>0</v>
      </c>
      <c r="T133" s="67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72">
        <f t="shared" si="4"/>
        <v>0</v>
      </c>
      <c r="T134" s="67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72">
        <f t="shared" si="4"/>
        <v>0</v>
      </c>
      <c r="T135" s="67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72">
        <f t="shared" si="4"/>
        <v>0</v>
      </c>
      <c r="T136" s="67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72">
        <f t="shared" si="4"/>
        <v>0</v>
      </c>
      <c r="T137" s="67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72">
        <f t="shared" si="4"/>
        <v>0</v>
      </c>
      <c r="T138" s="67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72">
        <f t="shared" si="4"/>
        <v>0</v>
      </c>
      <c r="T139" s="67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72">
        <f t="shared" si="4"/>
        <v>0</v>
      </c>
      <c r="T140" s="67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72">
        <f t="shared" si="4"/>
        <v>0</v>
      </c>
      <c r="T141" s="67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72">
        <f t="shared" si="4"/>
        <v>0</v>
      </c>
      <c r="T142" s="67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72">
        <f t="shared" si="4"/>
        <v>0</v>
      </c>
      <c r="T143" s="67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72">
        <f t="shared" si="4"/>
        <v>0</v>
      </c>
      <c r="T144" s="67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72">
        <f t="shared" si="4"/>
        <v>0</v>
      </c>
      <c r="T145" s="67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72">
        <f t="shared" si="4"/>
        <v>0</v>
      </c>
      <c r="T146" s="67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72">
        <f t="shared" si="4"/>
        <v>0</v>
      </c>
      <c r="T147" s="67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72">
        <f t="shared" si="4"/>
        <v>0</v>
      </c>
      <c r="T148" s="67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72">
        <f t="shared" si="4"/>
        <v>0</v>
      </c>
      <c r="T149" s="67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72">
        <f t="shared" si="4"/>
        <v>0</v>
      </c>
      <c r="T150" s="67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72">
        <f t="shared" si="4"/>
        <v>0</v>
      </c>
      <c r="T151" s="67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72">
        <f t="shared" si="4"/>
        <v>0</v>
      </c>
      <c r="T152" s="67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72">
        <f t="shared" si="4"/>
        <v>0</v>
      </c>
      <c r="T153" s="67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72">
        <f t="shared" si="4"/>
        <v>0</v>
      </c>
      <c r="T154" s="67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72">
        <f t="shared" si="4"/>
        <v>0</v>
      </c>
      <c r="T155" s="67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72">
        <f t="shared" si="4"/>
        <v>0</v>
      </c>
      <c r="T156" s="67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72">
        <f t="shared" si="4"/>
        <v>0</v>
      </c>
      <c r="T157" s="67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72">
        <f t="shared" si="4"/>
        <v>0</v>
      </c>
      <c r="T158" s="67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72">
        <f t="shared" si="4"/>
        <v>0</v>
      </c>
      <c r="T159" s="67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72">
        <f t="shared" si="4"/>
        <v>0</v>
      </c>
      <c r="T160" s="67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72">
        <f t="shared" si="4"/>
        <v>0</v>
      </c>
      <c r="T161" s="67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72">
        <f t="shared" si="4"/>
        <v>0</v>
      </c>
      <c r="T162" s="67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72">
        <f t="shared" si="4"/>
        <v>0</v>
      </c>
      <c r="T163" s="67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72">
        <f t="shared" si="4"/>
        <v>0</v>
      </c>
      <c r="T164" s="67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72">
        <f t="shared" si="4"/>
        <v>0</v>
      </c>
      <c r="T165" s="67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72">
        <f t="shared" si="4"/>
        <v>0</v>
      </c>
      <c r="T166" s="67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72">
        <f t="shared" si="4"/>
        <v>0</v>
      </c>
      <c r="T167" s="67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72">
        <f t="shared" si="4"/>
        <v>0</v>
      </c>
      <c r="T168" s="67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72">
        <f t="shared" si="4"/>
        <v>0</v>
      </c>
      <c r="T169" s="67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72">
        <f t="shared" si="4"/>
        <v>0</v>
      </c>
      <c r="T170" s="67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72">
        <f t="shared" si="4"/>
        <v>0</v>
      </c>
      <c r="T171" s="67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72">
        <f t="shared" si="4"/>
        <v>0</v>
      </c>
      <c r="T172" s="67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72">
        <f t="shared" si="4"/>
        <v>0</v>
      </c>
      <c r="T173" s="67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72">
        <f t="shared" si="4"/>
        <v>0</v>
      </c>
      <c r="T174" s="67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72">
        <f t="shared" si="4"/>
        <v>0</v>
      </c>
      <c r="T175" s="67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72">
        <f t="shared" si="4"/>
        <v>0</v>
      </c>
      <c r="T176" s="67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72">
        <f t="shared" si="4"/>
        <v>0</v>
      </c>
      <c r="T177" s="67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72">
        <f t="shared" si="4"/>
        <v>0</v>
      </c>
      <c r="T178" s="67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72">
        <f t="shared" si="4"/>
        <v>0</v>
      </c>
      <c r="T179" s="67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72">
        <f t="shared" si="4"/>
        <v>0</v>
      </c>
      <c r="T180" s="67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72">
        <f t="shared" si="4"/>
        <v>0</v>
      </c>
      <c r="T181" s="67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72">
        <f t="shared" si="4"/>
        <v>0</v>
      </c>
      <c r="T182" s="67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72">
        <f t="shared" si="4"/>
        <v>0</v>
      </c>
      <c r="T183" s="67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72">
        <f t="shared" si="4"/>
        <v>0</v>
      </c>
      <c r="T184" s="67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72">
        <f t="shared" si="4"/>
        <v>0</v>
      </c>
      <c r="T185" s="67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72">
        <f t="shared" si="4"/>
        <v>0</v>
      </c>
      <c r="T186" s="67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72">
        <f t="shared" si="4"/>
        <v>0</v>
      </c>
      <c r="T187" s="67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72">
        <f t="shared" si="4"/>
        <v>0</v>
      </c>
      <c r="T188" s="67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72">
        <f t="shared" si="4"/>
        <v>0</v>
      </c>
      <c r="T189" s="67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72">
        <f t="shared" si="4"/>
        <v>0</v>
      </c>
      <c r="T190" s="67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72">
        <f t="shared" si="4"/>
        <v>0</v>
      </c>
      <c r="T191" s="67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72">
        <f t="shared" si="4"/>
        <v>0</v>
      </c>
      <c r="T192" s="67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72">
        <f t="shared" si="4"/>
        <v>0</v>
      </c>
      <c r="T193" s="67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72">
        <f t="shared" si="4"/>
        <v>0</v>
      </c>
      <c r="T194" s="67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72">
        <f t="shared" si="4"/>
        <v>0</v>
      </c>
      <c r="T195" s="67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72">
        <f t="shared" si="4"/>
        <v>0</v>
      </c>
      <c r="T196" s="67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72">
        <f t="shared" ref="N197:N260" si="6">SUM(G197:M197)/COUNT(G197:M197)</f>
        <v>0</v>
      </c>
      <c r="T197" s="67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72">
        <f t="shared" si="6"/>
        <v>0</v>
      </c>
      <c r="T198" s="67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72">
        <f t="shared" si="6"/>
        <v>0</v>
      </c>
      <c r="T199" s="67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72">
        <f t="shared" si="6"/>
        <v>0</v>
      </c>
      <c r="T200" s="67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72">
        <f t="shared" si="6"/>
        <v>0</v>
      </c>
      <c r="T201" s="67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72">
        <f t="shared" si="6"/>
        <v>0</v>
      </c>
      <c r="T202" s="67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72">
        <f t="shared" si="6"/>
        <v>0</v>
      </c>
      <c r="T203" s="67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72">
        <f t="shared" si="6"/>
        <v>0</v>
      </c>
      <c r="T204" s="67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72">
        <f t="shared" si="6"/>
        <v>0</v>
      </c>
      <c r="T205" s="67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72">
        <f t="shared" si="6"/>
        <v>0</v>
      </c>
      <c r="T206" s="67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72">
        <f t="shared" si="6"/>
        <v>0</v>
      </c>
      <c r="T207" s="67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72">
        <f t="shared" si="6"/>
        <v>0</v>
      </c>
      <c r="T208" s="67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72">
        <f t="shared" si="6"/>
        <v>0</v>
      </c>
      <c r="T209" s="67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72">
        <f t="shared" si="6"/>
        <v>0</v>
      </c>
      <c r="T210" s="67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72">
        <f t="shared" si="6"/>
        <v>0</v>
      </c>
      <c r="T211" s="67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72">
        <f t="shared" si="6"/>
        <v>0</v>
      </c>
      <c r="T212" s="67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72">
        <f t="shared" si="6"/>
        <v>0</v>
      </c>
      <c r="T213" s="67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72">
        <f t="shared" si="6"/>
        <v>0</v>
      </c>
      <c r="T214" s="67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72">
        <f t="shared" si="6"/>
        <v>0</v>
      </c>
      <c r="T215" s="67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72">
        <f t="shared" si="6"/>
        <v>0</v>
      </c>
      <c r="T216" s="67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72">
        <f t="shared" si="6"/>
        <v>0</v>
      </c>
      <c r="T217" s="67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72">
        <f t="shared" si="6"/>
        <v>0</v>
      </c>
      <c r="T218" s="67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72">
        <f t="shared" si="6"/>
        <v>0</v>
      </c>
      <c r="T219" s="67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72">
        <f t="shared" si="6"/>
        <v>0</v>
      </c>
      <c r="T220" s="67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72">
        <f t="shared" si="6"/>
        <v>0</v>
      </c>
      <c r="T221" s="67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72">
        <f t="shared" si="6"/>
        <v>0</v>
      </c>
      <c r="T222" s="67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72">
        <f t="shared" si="6"/>
        <v>0</v>
      </c>
      <c r="T223" s="67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72">
        <f t="shared" si="6"/>
        <v>0</v>
      </c>
      <c r="T224" s="67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72">
        <f t="shared" si="6"/>
        <v>0</v>
      </c>
      <c r="T225" s="67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72">
        <f t="shared" si="6"/>
        <v>0</v>
      </c>
      <c r="T226" s="67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72">
        <f t="shared" si="6"/>
        <v>0</v>
      </c>
      <c r="T227" s="67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72">
        <f t="shared" si="6"/>
        <v>0</v>
      </c>
      <c r="T228" s="67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72">
        <f t="shared" si="6"/>
        <v>0</v>
      </c>
      <c r="T229" s="67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72">
        <f t="shared" si="6"/>
        <v>0</v>
      </c>
      <c r="T230" s="67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72">
        <f t="shared" si="6"/>
        <v>0</v>
      </c>
      <c r="T231" s="67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72">
        <f t="shared" si="6"/>
        <v>0</v>
      </c>
      <c r="T232" s="67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72">
        <f t="shared" si="6"/>
        <v>0</v>
      </c>
      <c r="T233" s="67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72">
        <f t="shared" si="6"/>
        <v>0</v>
      </c>
      <c r="T234" s="67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72">
        <f t="shared" si="6"/>
        <v>0</v>
      </c>
      <c r="T235" s="67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72">
        <f t="shared" si="6"/>
        <v>0</v>
      </c>
      <c r="T236" s="67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72">
        <f t="shared" si="6"/>
        <v>0</v>
      </c>
      <c r="T237" s="67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72">
        <f t="shared" si="6"/>
        <v>0</v>
      </c>
      <c r="T238" s="67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72">
        <f t="shared" si="6"/>
        <v>0</v>
      </c>
      <c r="T239" s="67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72">
        <f t="shared" si="6"/>
        <v>0</v>
      </c>
      <c r="T240" s="67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72">
        <f t="shared" si="6"/>
        <v>0</v>
      </c>
      <c r="T241" s="67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72">
        <f t="shared" si="6"/>
        <v>0</v>
      </c>
      <c r="T242" s="67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72">
        <f t="shared" si="6"/>
        <v>0</v>
      </c>
      <c r="T243" s="67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72">
        <f t="shared" si="6"/>
        <v>0</v>
      </c>
      <c r="T244" s="67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72">
        <f t="shared" si="6"/>
        <v>0</v>
      </c>
      <c r="T245" s="67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72">
        <f t="shared" si="6"/>
        <v>0</v>
      </c>
      <c r="T246" s="67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72">
        <f t="shared" si="6"/>
        <v>0</v>
      </c>
      <c r="T247" s="67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72">
        <f t="shared" si="6"/>
        <v>0</v>
      </c>
      <c r="T248" s="67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72">
        <f t="shared" si="6"/>
        <v>0</v>
      </c>
      <c r="T249" s="67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72">
        <f t="shared" si="6"/>
        <v>0</v>
      </c>
      <c r="T250" s="67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72">
        <f t="shared" si="6"/>
        <v>0</v>
      </c>
      <c r="T251" s="67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72">
        <f t="shared" si="6"/>
        <v>0</v>
      </c>
      <c r="T252" s="67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72">
        <f t="shared" si="6"/>
        <v>0</v>
      </c>
      <c r="T253" s="67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72">
        <f t="shared" si="6"/>
        <v>0</v>
      </c>
      <c r="T254" s="67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72">
        <f t="shared" si="6"/>
        <v>0</v>
      </c>
      <c r="T255" s="67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72">
        <f t="shared" si="6"/>
        <v>0</v>
      </c>
      <c r="T256" s="67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72">
        <f t="shared" si="6"/>
        <v>0</v>
      </c>
      <c r="T257" s="67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72">
        <f t="shared" si="6"/>
        <v>0</v>
      </c>
      <c r="T258" s="67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72">
        <f t="shared" si="6"/>
        <v>0</v>
      </c>
      <c r="T259" s="67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72">
        <f t="shared" si="6"/>
        <v>0</v>
      </c>
      <c r="T260" s="67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72">
        <f t="shared" ref="N261:N324" si="8">SUM(G261:M261)/COUNT(G261:M261)</f>
        <v>0</v>
      </c>
      <c r="T261" s="67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72">
        <f t="shared" si="8"/>
        <v>0</v>
      </c>
      <c r="T262" s="67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72">
        <f t="shared" si="8"/>
        <v>0</v>
      </c>
      <c r="T263" s="67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72">
        <f t="shared" si="8"/>
        <v>0</v>
      </c>
      <c r="T264" s="67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72">
        <f t="shared" si="8"/>
        <v>0</v>
      </c>
      <c r="T265" s="67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72">
        <f t="shared" si="8"/>
        <v>0</v>
      </c>
      <c r="T266" s="67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72">
        <f t="shared" si="8"/>
        <v>0</v>
      </c>
      <c r="T267" s="67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72">
        <f t="shared" si="8"/>
        <v>0</v>
      </c>
      <c r="T268" s="67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72">
        <f t="shared" si="8"/>
        <v>0</v>
      </c>
      <c r="T269" s="67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72">
        <f t="shared" si="8"/>
        <v>0</v>
      </c>
      <c r="T270" s="67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72">
        <f t="shared" si="8"/>
        <v>0</v>
      </c>
      <c r="T271" s="67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72">
        <f t="shared" si="8"/>
        <v>0</v>
      </c>
      <c r="T272" s="67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72">
        <f t="shared" si="8"/>
        <v>0</v>
      </c>
      <c r="T273" s="67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72">
        <f t="shared" si="8"/>
        <v>0</v>
      </c>
      <c r="T274" s="67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72">
        <f t="shared" si="8"/>
        <v>0</v>
      </c>
      <c r="T275" s="67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72">
        <f t="shared" si="8"/>
        <v>0</v>
      </c>
      <c r="T276" s="67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72">
        <f t="shared" si="8"/>
        <v>0</v>
      </c>
      <c r="T277" s="67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72">
        <f t="shared" si="8"/>
        <v>0</v>
      </c>
      <c r="T278" s="67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72">
        <f t="shared" si="8"/>
        <v>0</v>
      </c>
      <c r="T279" s="67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72">
        <f t="shared" si="8"/>
        <v>0</v>
      </c>
      <c r="T280" s="67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72">
        <f t="shared" si="8"/>
        <v>0</v>
      </c>
      <c r="T281" s="67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72">
        <f t="shared" si="8"/>
        <v>0</v>
      </c>
      <c r="T282" s="67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72">
        <f t="shared" si="8"/>
        <v>0</v>
      </c>
      <c r="T283" s="67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72">
        <f t="shared" si="8"/>
        <v>0</v>
      </c>
      <c r="T284" s="67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72">
        <f t="shared" si="8"/>
        <v>0</v>
      </c>
      <c r="T285" s="67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72">
        <f t="shared" si="8"/>
        <v>0</v>
      </c>
      <c r="T286" s="67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72">
        <f t="shared" si="8"/>
        <v>0</v>
      </c>
      <c r="T287" s="67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72">
        <f t="shared" si="8"/>
        <v>0</v>
      </c>
      <c r="T288" s="67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72">
        <f t="shared" si="8"/>
        <v>0</v>
      </c>
      <c r="T289" s="67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72">
        <f t="shared" si="8"/>
        <v>0</v>
      </c>
      <c r="T290" s="67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72">
        <f t="shared" si="8"/>
        <v>0</v>
      </c>
      <c r="T291" s="67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72">
        <f t="shared" si="8"/>
        <v>0</v>
      </c>
      <c r="T292" s="67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72">
        <f t="shared" si="8"/>
        <v>0</v>
      </c>
      <c r="T293" s="67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72">
        <f t="shared" si="8"/>
        <v>0</v>
      </c>
      <c r="T294" s="67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72">
        <f t="shared" si="8"/>
        <v>0</v>
      </c>
      <c r="T295" s="67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72">
        <f t="shared" si="8"/>
        <v>0</v>
      </c>
      <c r="T296" s="67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72">
        <f t="shared" si="8"/>
        <v>0</v>
      </c>
      <c r="T297" s="67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72">
        <f t="shared" si="8"/>
        <v>0</v>
      </c>
      <c r="T298" s="67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72">
        <f t="shared" si="8"/>
        <v>0</v>
      </c>
      <c r="T299" s="67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72">
        <f t="shared" si="8"/>
        <v>0</v>
      </c>
      <c r="T300" s="67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72">
        <f t="shared" si="8"/>
        <v>0</v>
      </c>
      <c r="T301" s="67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72">
        <f t="shared" si="8"/>
        <v>0</v>
      </c>
      <c r="T302" s="67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72">
        <f t="shared" si="8"/>
        <v>0</v>
      </c>
      <c r="T303" s="67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72">
        <f t="shared" si="8"/>
        <v>0</v>
      </c>
      <c r="T304" s="67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72">
        <f t="shared" si="8"/>
        <v>0</v>
      </c>
      <c r="T305" s="67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72">
        <f t="shared" si="8"/>
        <v>0</v>
      </c>
      <c r="T306" s="67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72">
        <f t="shared" si="8"/>
        <v>0</v>
      </c>
      <c r="T307" s="67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72">
        <f t="shared" si="8"/>
        <v>0</v>
      </c>
      <c r="T308" s="67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72">
        <f t="shared" si="8"/>
        <v>0</v>
      </c>
      <c r="T309" s="67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72">
        <f t="shared" si="8"/>
        <v>0</v>
      </c>
      <c r="T310" s="67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72">
        <f t="shared" si="8"/>
        <v>0</v>
      </c>
      <c r="T311" s="67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72">
        <f t="shared" si="8"/>
        <v>0</v>
      </c>
      <c r="T312" s="67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72">
        <f t="shared" si="8"/>
        <v>0</v>
      </c>
      <c r="T313" s="67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72">
        <f t="shared" si="8"/>
        <v>0</v>
      </c>
      <c r="T314" s="67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72">
        <f t="shared" si="8"/>
        <v>0</v>
      </c>
      <c r="T315" s="67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72">
        <f t="shared" si="8"/>
        <v>0</v>
      </c>
      <c r="T316" s="67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72">
        <f t="shared" si="8"/>
        <v>0</v>
      </c>
      <c r="T317" s="67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72">
        <f t="shared" si="8"/>
        <v>0</v>
      </c>
      <c r="T318" s="67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72">
        <f t="shared" si="8"/>
        <v>0</v>
      </c>
      <c r="T319" s="67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72">
        <f t="shared" si="8"/>
        <v>0</v>
      </c>
      <c r="T320" s="67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72">
        <f t="shared" si="8"/>
        <v>0</v>
      </c>
      <c r="T321" s="67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72">
        <f t="shared" si="8"/>
        <v>0</v>
      </c>
      <c r="T322" s="67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72">
        <f t="shared" si="8"/>
        <v>0</v>
      </c>
      <c r="T323" s="67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72">
        <f t="shared" si="8"/>
        <v>0</v>
      </c>
      <c r="T324" s="67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72">
        <f t="shared" ref="N325:N388" si="10">SUM(G325:M325)/COUNT(G325:M325)</f>
        <v>0</v>
      </c>
      <c r="T325" s="67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72">
        <f t="shared" si="10"/>
        <v>0</v>
      </c>
      <c r="T326" s="67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72">
        <f t="shared" si="10"/>
        <v>0</v>
      </c>
      <c r="T327" s="67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72">
        <f t="shared" si="10"/>
        <v>0</v>
      </c>
      <c r="T328" s="67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72">
        <f t="shared" si="10"/>
        <v>0</v>
      </c>
      <c r="T329" s="67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72">
        <f t="shared" si="10"/>
        <v>0</v>
      </c>
      <c r="T330" s="67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72">
        <f t="shared" si="10"/>
        <v>0</v>
      </c>
      <c r="T331" s="67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72">
        <f t="shared" si="10"/>
        <v>0</v>
      </c>
      <c r="T332" s="67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72">
        <f t="shared" si="10"/>
        <v>0</v>
      </c>
      <c r="T333" s="67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72">
        <f t="shared" si="10"/>
        <v>0</v>
      </c>
      <c r="T334" s="67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72">
        <f t="shared" si="10"/>
        <v>0</v>
      </c>
      <c r="T335" s="67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72">
        <f t="shared" si="10"/>
        <v>0</v>
      </c>
      <c r="T336" s="67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72">
        <f t="shared" si="10"/>
        <v>0</v>
      </c>
      <c r="T337" s="67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72">
        <f t="shared" si="10"/>
        <v>0</v>
      </c>
      <c r="T338" s="67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72">
        <f t="shared" si="10"/>
        <v>0</v>
      </c>
      <c r="T339" s="67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72">
        <f t="shared" si="10"/>
        <v>0</v>
      </c>
      <c r="T340" s="67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72">
        <f t="shared" si="10"/>
        <v>0</v>
      </c>
      <c r="T341" s="67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72">
        <f t="shared" si="10"/>
        <v>0</v>
      </c>
      <c r="T342" s="67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72">
        <f t="shared" si="10"/>
        <v>0</v>
      </c>
      <c r="T343" s="67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72">
        <f t="shared" si="10"/>
        <v>0</v>
      </c>
      <c r="T344" s="67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72">
        <f t="shared" si="10"/>
        <v>0</v>
      </c>
      <c r="T345" s="67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72">
        <f t="shared" si="10"/>
        <v>0</v>
      </c>
      <c r="T346" s="67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72">
        <f t="shared" si="10"/>
        <v>0</v>
      </c>
      <c r="T347" s="67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72">
        <f t="shared" si="10"/>
        <v>0</v>
      </c>
      <c r="T348" s="67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72">
        <f t="shared" si="10"/>
        <v>0</v>
      </c>
      <c r="T349" s="67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72">
        <f t="shared" si="10"/>
        <v>0</v>
      </c>
      <c r="T350" s="67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72">
        <f t="shared" si="10"/>
        <v>0</v>
      </c>
      <c r="T351" s="67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72">
        <f t="shared" si="10"/>
        <v>0</v>
      </c>
      <c r="T352" s="67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72">
        <f t="shared" si="10"/>
        <v>0</v>
      </c>
      <c r="T353" s="67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72">
        <f t="shared" si="10"/>
        <v>0</v>
      </c>
      <c r="T354" s="67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72">
        <f t="shared" si="10"/>
        <v>0</v>
      </c>
      <c r="T355" s="67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72">
        <f t="shared" si="10"/>
        <v>0</v>
      </c>
      <c r="T356" s="67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72">
        <f t="shared" si="10"/>
        <v>0</v>
      </c>
      <c r="T357" s="67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72">
        <f t="shared" si="10"/>
        <v>0</v>
      </c>
      <c r="T358" s="67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72">
        <f t="shared" si="10"/>
        <v>0</v>
      </c>
      <c r="T359" s="67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72">
        <f t="shared" si="10"/>
        <v>0</v>
      </c>
      <c r="T360" s="67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72">
        <f t="shared" si="10"/>
        <v>0</v>
      </c>
      <c r="T361" s="67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72">
        <f t="shared" si="10"/>
        <v>0</v>
      </c>
      <c r="T362" s="67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72">
        <f t="shared" si="10"/>
        <v>0</v>
      </c>
      <c r="T363" s="67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72">
        <f t="shared" si="10"/>
        <v>0</v>
      </c>
      <c r="T364" s="67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72">
        <f t="shared" si="10"/>
        <v>0</v>
      </c>
      <c r="T365" s="67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72">
        <f t="shared" si="10"/>
        <v>0</v>
      </c>
      <c r="T366" s="67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72">
        <f t="shared" si="10"/>
        <v>0</v>
      </c>
      <c r="T367" s="67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72">
        <f t="shared" si="10"/>
        <v>0</v>
      </c>
      <c r="T368" s="67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72">
        <f t="shared" si="10"/>
        <v>0</v>
      </c>
      <c r="T369" s="67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72">
        <f t="shared" si="10"/>
        <v>0</v>
      </c>
      <c r="T370" s="67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72">
        <f t="shared" si="10"/>
        <v>0</v>
      </c>
      <c r="T371" s="67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72">
        <f t="shared" si="10"/>
        <v>0</v>
      </c>
      <c r="T372" s="67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72">
        <f t="shared" si="10"/>
        <v>0</v>
      </c>
      <c r="T373" s="67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72">
        <f t="shared" si="10"/>
        <v>0</v>
      </c>
      <c r="T374" s="67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72">
        <f t="shared" si="10"/>
        <v>0</v>
      </c>
      <c r="T375" s="67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72">
        <f t="shared" si="10"/>
        <v>0</v>
      </c>
      <c r="T376" s="67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72">
        <f t="shared" si="10"/>
        <v>0</v>
      </c>
      <c r="T377" s="67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72">
        <f t="shared" si="10"/>
        <v>0</v>
      </c>
      <c r="T378" s="67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72">
        <f t="shared" si="10"/>
        <v>0</v>
      </c>
      <c r="T379" s="67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72">
        <f t="shared" si="10"/>
        <v>0</v>
      </c>
      <c r="T380" s="67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72">
        <f t="shared" si="10"/>
        <v>0</v>
      </c>
      <c r="T381" s="67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72">
        <f t="shared" si="10"/>
        <v>0</v>
      </c>
      <c r="T382" s="67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72">
        <f t="shared" si="10"/>
        <v>0</v>
      </c>
      <c r="T383" s="67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72">
        <f t="shared" si="10"/>
        <v>0</v>
      </c>
      <c r="T384" s="67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72">
        <f t="shared" si="10"/>
        <v>0</v>
      </c>
      <c r="T385" s="67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72">
        <f t="shared" si="10"/>
        <v>0</v>
      </c>
      <c r="T386" s="67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72">
        <f t="shared" si="10"/>
        <v>0</v>
      </c>
      <c r="T387" s="67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72">
        <f t="shared" si="10"/>
        <v>0</v>
      </c>
      <c r="T388" s="67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72">
        <f t="shared" ref="N389:N452" si="12">SUM(G389:M389)/COUNT(G389:M389)</f>
        <v>0</v>
      </c>
      <c r="T389" s="67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72">
        <f t="shared" si="12"/>
        <v>0</v>
      </c>
      <c r="T390" s="67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72">
        <f t="shared" si="12"/>
        <v>0</v>
      </c>
      <c r="T391" s="67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72">
        <f t="shared" si="12"/>
        <v>0</v>
      </c>
      <c r="T392" s="67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72">
        <f t="shared" si="12"/>
        <v>0</v>
      </c>
      <c r="T393" s="67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72">
        <f t="shared" si="12"/>
        <v>0</v>
      </c>
      <c r="T394" s="67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72">
        <f t="shared" si="12"/>
        <v>0</v>
      </c>
      <c r="T395" s="67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72">
        <f t="shared" si="12"/>
        <v>0</v>
      </c>
      <c r="T396" s="67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72">
        <f t="shared" si="12"/>
        <v>0</v>
      </c>
      <c r="T397" s="67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72">
        <f t="shared" si="12"/>
        <v>0</v>
      </c>
      <c r="T398" s="67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72">
        <f t="shared" si="12"/>
        <v>0</v>
      </c>
      <c r="T399" s="67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72">
        <f t="shared" si="12"/>
        <v>0</v>
      </c>
      <c r="T400" s="67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72">
        <f t="shared" si="12"/>
        <v>0</v>
      </c>
      <c r="T401" s="67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72">
        <f t="shared" si="12"/>
        <v>0</v>
      </c>
      <c r="T402" s="67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72">
        <f t="shared" si="12"/>
        <v>0</v>
      </c>
      <c r="T403" s="67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72">
        <f t="shared" si="12"/>
        <v>0</v>
      </c>
      <c r="T404" s="67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72">
        <f t="shared" si="12"/>
        <v>0</v>
      </c>
      <c r="T405" s="67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72">
        <f t="shared" si="12"/>
        <v>0</v>
      </c>
      <c r="T406" s="67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72">
        <f t="shared" si="12"/>
        <v>0</v>
      </c>
      <c r="T407" s="67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72">
        <f t="shared" si="12"/>
        <v>0</v>
      </c>
      <c r="T408" s="67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72">
        <f t="shared" si="12"/>
        <v>0</v>
      </c>
      <c r="T409" s="67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72">
        <f t="shared" si="12"/>
        <v>0</v>
      </c>
      <c r="T410" s="67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72">
        <f t="shared" si="12"/>
        <v>0</v>
      </c>
      <c r="T411" s="67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72">
        <f t="shared" si="12"/>
        <v>0</v>
      </c>
      <c r="T412" s="67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72">
        <f t="shared" si="12"/>
        <v>0</v>
      </c>
      <c r="T413" s="67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72">
        <f t="shared" si="12"/>
        <v>0</v>
      </c>
      <c r="T414" s="67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72">
        <f t="shared" si="12"/>
        <v>0</v>
      </c>
      <c r="T415" s="67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72">
        <f t="shared" si="12"/>
        <v>0</v>
      </c>
      <c r="T416" s="67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72">
        <f t="shared" si="12"/>
        <v>0</v>
      </c>
      <c r="T417" s="67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72">
        <f t="shared" si="12"/>
        <v>0</v>
      </c>
      <c r="T418" s="67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72">
        <f t="shared" si="12"/>
        <v>0</v>
      </c>
      <c r="T419" s="67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72">
        <f t="shared" si="12"/>
        <v>0</v>
      </c>
      <c r="T420" s="67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72">
        <f t="shared" si="12"/>
        <v>0</v>
      </c>
      <c r="T421" s="67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72">
        <f t="shared" si="12"/>
        <v>0</v>
      </c>
      <c r="T422" s="67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72">
        <f t="shared" si="12"/>
        <v>0</v>
      </c>
      <c r="T423" s="67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72">
        <f t="shared" si="12"/>
        <v>0</v>
      </c>
      <c r="T424" s="67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72">
        <f t="shared" si="12"/>
        <v>0</v>
      </c>
      <c r="T425" s="67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72">
        <f t="shared" si="12"/>
        <v>0</v>
      </c>
      <c r="T426" s="67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72">
        <f t="shared" si="12"/>
        <v>0</v>
      </c>
      <c r="T427" s="67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72">
        <f t="shared" si="12"/>
        <v>0</v>
      </c>
      <c r="T428" s="67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72">
        <f t="shared" si="12"/>
        <v>0</v>
      </c>
      <c r="T429" s="67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72">
        <f t="shared" si="12"/>
        <v>0</v>
      </c>
      <c r="T430" s="67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72">
        <f t="shared" si="12"/>
        <v>0</v>
      </c>
      <c r="T431" s="67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72">
        <f t="shared" si="12"/>
        <v>0</v>
      </c>
      <c r="T432" s="67" t="str">
        <f t="shared" si="13"/>
        <v>A</v>
      </c>
    </row>
    <row r="433" spans="1:20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72">
        <f t="shared" si="12"/>
        <v>0</v>
      </c>
      <c r="T433" s="67" t="str">
        <f t="shared" si="13"/>
        <v>A</v>
      </c>
    </row>
    <row r="434" spans="1:20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72">
        <f t="shared" si="12"/>
        <v>0</v>
      </c>
      <c r="T434" s="67" t="str">
        <f t="shared" si="13"/>
        <v>A</v>
      </c>
    </row>
    <row r="435" spans="1:20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72">
        <f t="shared" si="12"/>
        <v>0</v>
      </c>
      <c r="T435" s="67" t="str">
        <f t="shared" si="13"/>
        <v>A</v>
      </c>
    </row>
    <row r="436" spans="1:20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72">
        <f t="shared" si="12"/>
        <v>0</v>
      </c>
      <c r="T436" s="67" t="str">
        <f t="shared" si="13"/>
        <v>A</v>
      </c>
    </row>
    <row r="437" spans="1:20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72">
        <f t="shared" si="12"/>
        <v>0</v>
      </c>
      <c r="T437" s="67" t="str">
        <f t="shared" si="13"/>
        <v>A</v>
      </c>
    </row>
    <row r="438" spans="1:20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72">
        <f t="shared" si="12"/>
        <v>0</v>
      </c>
      <c r="T438" s="67" t="str">
        <f t="shared" si="13"/>
        <v>A</v>
      </c>
    </row>
    <row r="439" spans="1:20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72">
        <f t="shared" si="12"/>
        <v>0</v>
      </c>
      <c r="T439" s="67" t="str">
        <f t="shared" si="13"/>
        <v>A</v>
      </c>
    </row>
    <row r="440" spans="1:20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72">
        <f t="shared" si="12"/>
        <v>0</v>
      </c>
      <c r="T440" s="67" t="str">
        <f t="shared" si="13"/>
        <v>A</v>
      </c>
    </row>
    <row r="441" spans="1:20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72">
        <f t="shared" si="12"/>
        <v>0</v>
      </c>
      <c r="T441" s="67" t="str">
        <f t="shared" si="13"/>
        <v>A</v>
      </c>
    </row>
    <row r="442" spans="1:20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72">
        <f t="shared" si="12"/>
        <v>0</v>
      </c>
      <c r="T442" s="67" t="str">
        <f t="shared" si="13"/>
        <v>A</v>
      </c>
    </row>
    <row r="443" spans="1:20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72">
        <f t="shared" si="12"/>
        <v>0</v>
      </c>
      <c r="T443" s="67" t="str">
        <f t="shared" si="13"/>
        <v>A</v>
      </c>
    </row>
    <row r="444" spans="1:20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72">
        <f t="shared" si="12"/>
        <v>0</v>
      </c>
      <c r="T444" s="67" t="str">
        <f t="shared" si="13"/>
        <v>A</v>
      </c>
    </row>
    <row r="445" spans="1:20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72">
        <f t="shared" si="12"/>
        <v>0</v>
      </c>
      <c r="T445" s="67" t="str">
        <f t="shared" si="13"/>
        <v>A</v>
      </c>
    </row>
    <row r="446" spans="1:20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72">
        <f t="shared" si="12"/>
        <v>0</v>
      </c>
      <c r="T446" s="67" t="str">
        <f t="shared" si="13"/>
        <v>A</v>
      </c>
    </row>
    <row r="447" spans="1:20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72">
        <f t="shared" si="12"/>
        <v>0</v>
      </c>
      <c r="T447" s="67" t="str">
        <f t="shared" si="13"/>
        <v>A</v>
      </c>
    </row>
    <row r="448" spans="1:20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72">
        <f t="shared" si="12"/>
        <v>0</v>
      </c>
      <c r="T448" s="67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72">
        <f t="shared" si="12"/>
        <v>0</v>
      </c>
      <c r="T449" s="67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72">
        <f t="shared" si="12"/>
        <v>0</v>
      </c>
      <c r="T450" s="67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72">
        <f t="shared" si="12"/>
        <v>0</v>
      </c>
      <c r="T451" s="67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72">
        <f t="shared" si="12"/>
        <v>0</v>
      </c>
      <c r="T452" s="67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72">
        <f t="shared" ref="N453:N510" si="14">SUM(G453:M453)/COUNT(G453:M453)</f>
        <v>0</v>
      </c>
      <c r="T453" s="67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72">
        <f t="shared" si="14"/>
        <v>0</v>
      </c>
      <c r="T454" s="67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72">
        <f t="shared" si="14"/>
        <v>0</v>
      </c>
      <c r="T455" s="67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72">
        <f t="shared" si="14"/>
        <v>0</v>
      </c>
      <c r="T456" s="67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72">
        <f t="shared" si="14"/>
        <v>0</v>
      </c>
      <c r="T457" s="67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72">
        <f t="shared" si="14"/>
        <v>0</v>
      </c>
      <c r="T458" s="67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72">
        <f t="shared" si="14"/>
        <v>0</v>
      </c>
      <c r="T459" s="67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72">
        <f t="shared" si="14"/>
        <v>0</v>
      </c>
      <c r="T460" s="67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72">
        <f t="shared" si="14"/>
        <v>0</v>
      </c>
      <c r="T461" s="67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72">
        <f t="shared" si="14"/>
        <v>0</v>
      </c>
      <c r="T462" s="67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72">
        <f t="shared" si="14"/>
        <v>0</v>
      </c>
      <c r="T463" s="67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72">
        <f t="shared" si="14"/>
        <v>0</v>
      </c>
      <c r="T464" s="67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72">
        <f t="shared" si="14"/>
        <v>0</v>
      </c>
      <c r="T465" s="67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72">
        <f t="shared" si="14"/>
        <v>0</v>
      </c>
      <c r="T466" s="67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72">
        <f t="shared" si="14"/>
        <v>0</v>
      </c>
      <c r="T467" s="67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72">
        <f t="shared" si="14"/>
        <v>0</v>
      </c>
      <c r="T468" s="67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72">
        <f t="shared" si="14"/>
        <v>0</v>
      </c>
      <c r="T469" s="67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72">
        <f t="shared" si="14"/>
        <v>0</v>
      </c>
      <c r="T470" s="67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72">
        <f t="shared" si="14"/>
        <v>0</v>
      </c>
      <c r="T471" s="67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72">
        <f t="shared" si="14"/>
        <v>0</v>
      </c>
      <c r="T472" s="67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72">
        <f t="shared" si="14"/>
        <v>0</v>
      </c>
      <c r="T473" s="67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72">
        <f t="shared" si="14"/>
        <v>0</v>
      </c>
      <c r="T474" s="67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72">
        <f t="shared" si="14"/>
        <v>0</v>
      </c>
      <c r="T475" s="67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72">
        <f t="shared" si="14"/>
        <v>0</v>
      </c>
      <c r="T476" s="67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72">
        <f t="shared" si="14"/>
        <v>0</v>
      </c>
      <c r="T477" s="67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72">
        <f t="shared" si="14"/>
        <v>0</v>
      </c>
      <c r="T478" s="67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72">
        <f t="shared" si="14"/>
        <v>0</v>
      </c>
      <c r="T479" s="67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72">
        <f t="shared" si="14"/>
        <v>0</v>
      </c>
      <c r="T480" s="67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72">
        <f t="shared" si="14"/>
        <v>0</v>
      </c>
      <c r="T481" s="67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72">
        <f t="shared" si="14"/>
        <v>0</v>
      </c>
      <c r="T482" s="67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72">
        <f t="shared" si="14"/>
        <v>0</v>
      </c>
      <c r="T483" s="67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72">
        <f t="shared" si="14"/>
        <v>0</v>
      </c>
      <c r="T484" s="67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72">
        <f t="shared" si="14"/>
        <v>0</v>
      </c>
      <c r="T485" s="67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72">
        <f t="shared" si="14"/>
        <v>0</v>
      </c>
      <c r="T486" s="67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72">
        <f t="shared" si="14"/>
        <v>0</v>
      </c>
      <c r="T487" s="67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72">
        <f t="shared" si="14"/>
        <v>0</v>
      </c>
      <c r="T488" s="67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72">
        <f t="shared" si="14"/>
        <v>0</v>
      </c>
      <c r="T489" s="67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72">
        <f t="shared" si="14"/>
        <v>0</v>
      </c>
      <c r="T490" s="67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72">
        <f t="shared" si="14"/>
        <v>0</v>
      </c>
      <c r="T491" s="67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72">
        <f t="shared" si="14"/>
        <v>0</v>
      </c>
      <c r="T492" s="67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72">
        <f t="shared" si="14"/>
        <v>0</v>
      </c>
      <c r="T493" s="67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72">
        <f t="shared" si="14"/>
        <v>0</v>
      </c>
      <c r="T494" s="67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72">
        <f t="shared" si="14"/>
        <v>0</v>
      </c>
      <c r="T495" s="67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72">
        <f t="shared" si="14"/>
        <v>0</v>
      </c>
      <c r="T496" s="67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72">
        <f t="shared" si="14"/>
        <v>0</v>
      </c>
      <c r="T497" s="67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72">
        <f t="shared" si="14"/>
        <v>0</v>
      </c>
      <c r="T498" s="67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72">
        <f t="shared" si="14"/>
        <v>0</v>
      </c>
      <c r="T499" s="67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72">
        <f t="shared" si="14"/>
        <v>0</v>
      </c>
      <c r="T500" s="67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72">
        <f t="shared" si="14"/>
        <v>0</v>
      </c>
      <c r="T501" s="67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72">
        <f t="shared" si="14"/>
        <v>0</v>
      </c>
      <c r="T502" s="67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72">
        <f t="shared" si="14"/>
        <v>0</v>
      </c>
      <c r="T503" s="67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72">
        <f t="shared" si="14"/>
        <v>0</v>
      </c>
      <c r="T504" s="67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72">
        <f t="shared" si="14"/>
        <v>0</v>
      </c>
      <c r="T505" s="67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72">
        <f t="shared" si="14"/>
        <v>0</v>
      </c>
      <c r="T506" s="67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72">
        <f t="shared" si="14"/>
        <v>0</v>
      </c>
      <c r="T507" s="67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72">
        <f t="shared" si="14"/>
        <v>0</v>
      </c>
      <c r="T508" s="67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72">
        <f t="shared" si="14"/>
        <v>0</v>
      </c>
      <c r="T509" s="67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72">
        <f t="shared" si="14"/>
        <v>0</v>
      </c>
      <c r="T510" s="67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sheetProtection algorithmName="SHA-512" hashValue="gZsdFIdmLR1yVyfjhA5VfwQynMnhWE0mynesDaqxoHKsZPAx5iyfeVixjjeJuoi7xCnc7lnPdTkBe4ExKgdQMw==" saltValue="ETas8CorGo44tN0yGyDEhg==" spinCount="100000" sheet="1" objects="1" scenarios="1"/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>
      <formula1>$P$5:$P$7</formula1>
    </dataValidation>
    <dataValidation type="list" allowBlank="1" showInputMessage="1" showErrorMessage="1" sqref="I5:I510">
      <formula1>$P$5:$P$8</formula1>
    </dataValidation>
    <dataValidation type="list" allowBlank="1" showInputMessage="1" showErrorMessage="1" sqref="K5:K510">
      <formula1>$Q$5:$Q$6</formula1>
    </dataValidation>
    <dataValidation type="list" allowBlank="1" showInputMessage="1" showErrorMessage="1" sqref="M5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география</vt:lpstr>
      <vt:lpstr>обществознание</vt:lpstr>
      <vt:lpstr>история</vt:lpstr>
      <vt:lpstr>биология</vt:lpstr>
      <vt:lpstr>химия</vt:lpstr>
      <vt:lpstr>физика</vt:lpstr>
      <vt:lpstr>информатика</vt:lpstr>
      <vt:lpstr>иностранный язык</vt:lpstr>
      <vt:lpstr>математика</vt:lpstr>
      <vt:lpstr>русский язык</vt:lpstr>
      <vt:lpstr>Инструкция по заполнению</vt:lpstr>
      <vt:lpstr>статистика</vt:lpstr>
      <vt:lpstr>Школа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2021-04-28T08:41:08Z</dcterms:modified>
</cp:coreProperties>
</file>